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Лист1!$A$2:$P$203</definedName>
  </definedNames>
  <calcPr calcId="145621" refMode="R1C1"/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3" i="1"/>
  <c r="I202" i="1"/>
  <c r="I197" i="1"/>
  <c r="I198" i="1"/>
  <c r="I199" i="1"/>
  <c r="I200" i="1"/>
  <c r="I201" i="1"/>
  <c r="I196" i="1"/>
  <c r="I195" i="1"/>
  <c r="I192" i="1"/>
  <c r="I193" i="1"/>
  <c r="I194" i="1"/>
  <c r="I191" i="1"/>
  <c r="I186" i="1"/>
  <c r="I187" i="1"/>
  <c r="I188" i="1"/>
  <c r="I189" i="1"/>
  <c r="I190" i="1"/>
  <c r="I185" i="1"/>
  <c r="I183" i="1"/>
  <c r="I184" i="1"/>
  <c r="I182" i="1"/>
  <c r="I181" i="1"/>
  <c r="I173" i="1"/>
  <c r="I174" i="1"/>
  <c r="I175" i="1"/>
  <c r="I176" i="1"/>
  <c r="I177" i="1"/>
  <c r="I178" i="1"/>
  <c r="I179" i="1"/>
  <c r="I180" i="1"/>
  <c r="I172" i="1"/>
  <c r="I165" i="1"/>
  <c r="I166" i="1"/>
  <c r="I167" i="1"/>
  <c r="I168" i="1"/>
  <c r="I169" i="1"/>
  <c r="I170" i="1"/>
  <c r="I171" i="1"/>
  <c r="I164" i="1"/>
  <c r="I162" i="1"/>
  <c r="I163" i="1"/>
  <c r="I161" i="1"/>
  <c r="I158" i="1"/>
  <c r="I159" i="1"/>
  <c r="I160" i="1"/>
  <c r="I157" i="1"/>
  <c r="I156" i="1"/>
  <c r="I155" i="1"/>
  <c r="I149" i="1"/>
  <c r="I150" i="1"/>
  <c r="I151" i="1"/>
  <c r="I152" i="1"/>
  <c r="I153" i="1"/>
  <c r="I154" i="1"/>
  <c r="I148" i="1"/>
  <c r="I147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31" i="1"/>
  <c r="I130" i="1"/>
  <c r="I129" i="1"/>
  <c r="I128" i="1"/>
  <c r="I127" i="1"/>
  <c r="I126" i="1"/>
  <c r="I125" i="1"/>
  <c r="I124" i="1"/>
  <c r="I120" i="1"/>
  <c r="I121" i="1"/>
  <c r="I122" i="1"/>
  <c r="I123" i="1"/>
  <c r="I119" i="1"/>
  <c r="I118" i="1"/>
  <c r="I117" i="1"/>
  <c r="I116" i="1"/>
  <c r="I114" i="1"/>
  <c r="I115" i="1"/>
  <c r="I113" i="1"/>
  <c r="I109" i="1"/>
  <c r="I110" i="1"/>
  <c r="I111" i="1"/>
  <c r="I112" i="1"/>
  <c r="I108" i="1"/>
  <c r="I107" i="1"/>
  <c r="I106" i="1"/>
  <c r="I105" i="1"/>
  <c r="I104" i="1"/>
  <c r="I103" i="1"/>
  <c r="I100" i="1"/>
  <c r="I101" i="1"/>
  <c r="I102" i="1"/>
  <c r="I99" i="1"/>
  <c r="I98" i="1"/>
  <c r="I97" i="1"/>
  <c r="I96" i="1"/>
  <c r="I95" i="1"/>
  <c r="I94" i="1"/>
  <c r="I93" i="1"/>
  <c r="I92" i="1"/>
  <c r="I91" i="1"/>
  <c r="I90" i="1"/>
  <c r="I86" i="1"/>
  <c r="I87" i="1"/>
  <c r="I88" i="1"/>
  <c r="I89" i="1"/>
  <c r="I85" i="1"/>
  <c r="I84" i="1"/>
  <c r="I83" i="1"/>
  <c r="I78" i="1"/>
  <c r="I79" i="1"/>
  <c r="I80" i="1"/>
  <c r="I81" i="1"/>
  <c r="I82" i="1"/>
  <c r="I77" i="1"/>
  <c r="I76" i="1"/>
  <c r="I75" i="1"/>
  <c r="I68" i="1"/>
  <c r="I69" i="1"/>
  <c r="I70" i="1"/>
  <c r="I71" i="1"/>
  <c r="I72" i="1"/>
  <c r="I73" i="1"/>
  <c r="I74" i="1"/>
  <c r="I67" i="1"/>
  <c r="I63" i="1"/>
  <c r="I64" i="1"/>
  <c r="I65" i="1"/>
  <c r="I66" i="1"/>
  <c r="I62" i="1"/>
  <c r="I59" i="1"/>
  <c r="I60" i="1"/>
  <c r="I61" i="1"/>
  <c r="I58" i="1"/>
  <c r="I57" i="1"/>
  <c r="I52" i="1"/>
  <c r="I53" i="1"/>
  <c r="I54" i="1"/>
  <c r="I55" i="1"/>
  <c r="I56" i="1"/>
  <c r="I51" i="1"/>
  <c r="I47" i="1"/>
  <c r="I48" i="1"/>
  <c r="I49" i="1"/>
  <c r="I50" i="1"/>
  <c r="I46" i="1"/>
  <c r="I43" i="1"/>
  <c r="I44" i="1"/>
  <c r="I45" i="1"/>
  <c r="I42" i="1"/>
  <c r="I40" i="1"/>
  <c r="I41" i="1"/>
  <c r="I39" i="1"/>
  <c r="I38" i="1"/>
  <c r="I37" i="1"/>
  <c r="I30" i="1"/>
  <c r="I31" i="1"/>
  <c r="I32" i="1"/>
  <c r="I33" i="1"/>
  <c r="I34" i="1"/>
  <c r="I35" i="1"/>
  <c r="I36" i="1"/>
  <c r="I29" i="1"/>
  <c r="I24" i="1"/>
  <c r="I25" i="1"/>
  <c r="I26" i="1"/>
  <c r="I27" i="1"/>
  <c r="I28" i="1"/>
  <c r="I23" i="1"/>
  <c r="I22" i="1"/>
  <c r="I21" i="1"/>
  <c r="I14" i="1"/>
  <c r="I15" i="1"/>
  <c r="I16" i="1"/>
  <c r="I17" i="1"/>
  <c r="I18" i="1"/>
  <c r="I19" i="1"/>
  <c r="I20" i="1"/>
  <c r="I13" i="1"/>
  <c r="I11" i="1"/>
  <c r="I12" i="1"/>
  <c r="I10" i="1"/>
  <c r="I6" i="1"/>
  <c r="I7" i="1"/>
  <c r="I8" i="1"/>
  <c r="I9" i="1"/>
  <c r="I5" i="1"/>
  <c r="I4" i="1"/>
  <c r="I3" i="1"/>
  <c r="L201" i="1"/>
  <c r="L200" i="1"/>
  <c r="L199" i="1"/>
  <c r="L198" i="1"/>
  <c r="L197" i="1"/>
  <c r="L196" i="1"/>
  <c r="L194" i="1"/>
  <c r="L193" i="1"/>
  <c r="L192" i="1"/>
  <c r="L191" i="1"/>
  <c r="L184" i="1"/>
  <c r="L183" i="1"/>
  <c r="L182" i="1"/>
  <c r="L180" i="1"/>
  <c r="L179" i="1"/>
  <c r="L178" i="1"/>
  <c r="L177" i="1"/>
  <c r="L176" i="1"/>
  <c r="L175" i="1"/>
  <c r="L174" i="1"/>
  <c r="L173" i="1"/>
  <c r="L172" i="1"/>
  <c r="L163" i="1"/>
  <c r="L162" i="1"/>
  <c r="L161" i="1"/>
  <c r="L156" i="1"/>
  <c r="L154" i="1"/>
  <c r="L153" i="1"/>
  <c r="L152" i="1"/>
  <c r="L151" i="1"/>
  <c r="L150" i="1"/>
  <c r="L149" i="1"/>
  <c r="L148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28" i="1"/>
  <c r="L126" i="1"/>
  <c r="L125" i="1"/>
  <c r="L123" i="1"/>
  <c r="L122" i="1"/>
  <c r="L121" i="1"/>
  <c r="L120" i="1"/>
  <c r="L119" i="1"/>
  <c r="L117" i="1"/>
  <c r="L115" i="1"/>
  <c r="L114" i="1"/>
  <c r="L113" i="1"/>
  <c r="L107" i="1"/>
  <c r="L106" i="1"/>
  <c r="L104" i="1"/>
  <c r="L103" i="1"/>
  <c r="L98" i="1"/>
  <c r="L95" i="1"/>
  <c r="L93" i="1"/>
  <c r="L91" i="1"/>
  <c r="L90" i="1"/>
  <c r="L84" i="1"/>
  <c r="L83" i="1"/>
  <c r="L76" i="1"/>
  <c r="L75" i="1"/>
  <c r="L66" i="1"/>
  <c r="L65" i="1"/>
  <c r="L64" i="1"/>
  <c r="L63" i="1"/>
  <c r="L62" i="1"/>
  <c r="L57" i="1"/>
  <c r="L50" i="1"/>
  <c r="L49" i="1"/>
  <c r="L48" i="1"/>
  <c r="L47" i="1"/>
  <c r="L46" i="1"/>
  <c r="L41" i="1"/>
  <c r="L40" i="1"/>
  <c r="L39" i="1"/>
  <c r="L37" i="1"/>
  <c r="L28" i="1"/>
  <c r="L27" i="1"/>
  <c r="L26" i="1"/>
  <c r="L25" i="1"/>
  <c r="L24" i="1"/>
  <c r="L23" i="1"/>
  <c r="L20" i="1"/>
  <c r="L19" i="1"/>
  <c r="L18" i="1"/>
  <c r="L17" i="1"/>
  <c r="L16" i="1"/>
  <c r="L15" i="1"/>
  <c r="L14" i="1"/>
  <c r="L13" i="1"/>
  <c r="L9" i="1"/>
  <c r="L8" i="1"/>
  <c r="L6" i="1"/>
  <c r="T4" i="1" l="1"/>
  <c r="U4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" i="1"/>
  <c r="U3" i="1" s="1"/>
  <c r="L5" i="1" l="1"/>
  <c r="M203" i="1"/>
</calcChain>
</file>

<file path=xl/sharedStrings.xml><?xml version="1.0" encoding="utf-8"?>
<sst xmlns="http://schemas.openxmlformats.org/spreadsheetml/2006/main" count="1019" uniqueCount="280">
  <si>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</si>
  <si>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</si>
  <si>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</si>
  <si>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</si>
  <si>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</si>
  <si>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</si>
  <si>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</si>
  <si>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</si>
  <si>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</si>
  <si>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</si>
  <si>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</si>
  <si>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</si>
  <si>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</si>
  <si>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</si>
  <si>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</si>
  <si>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</si>
  <si>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</si>
  <si>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</si>
  <si>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</si>
  <si>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</si>
  <si>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Агойский-2</t>
  </si>
  <si>
    <t>ШТ</t>
  </si>
  <si>
    <t>Лот 31.22 УСМТР (ДЕЛИМЫЙ)</t>
  </si>
  <si>
    <t>1002825</t>
  </si>
  <si>
    <t>1003093</t>
  </si>
  <si>
    <t>1003373</t>
  </si>
  <si>
    <t>1003394</t>
  </si>
  <si>
    <t>1003395</t>
  </si>
  <si>
    <t>1003423</t>
  </si>
  <si>
    <t>1004144</t>
  </si>
  <si>
    <t>1004246</t>
  </si>
  <si>
    <t>1004262</t>
  </si>
  <si>
    <t>1004342</t>
  </si>
  <si>
    <t>1004743</t>
  </si>
  <si>
    <t>1004745</t>
  </si>
  <si>
    <t>1004753</t>
  </si>
  <si>
    <t>1005713</t>
  </si>
  <si>
    <t>1005764</t>
  </si>
  <si>
    <t>1006249</t>
  </si>
  <si>
    <t>1007804</t>
  </si>
  <si>
    <t>1007806</t>
  </si>
  <si>
    <t>1007817</t>
  </si>
  <si>
    <t>1007818</t>
  </si>
  <si>
    <t>1007838</t>
  </si>
  <si>
    <t>1007840</t>
  </si>
  <si>
    <t>1007848</t>
  </si>
  <si>
    <t>1007849</t>
  </si>
  <si>
    <t>1007858</t>
  </si>
  <si>
    <t>1007881</t>
  </si>
  <si>
    <t>1007894</t>
  </si>
  <si>
    <t>1007902</t>
  </si>
  <si>
    <t>1007909</t>
  </si>
  <si>
    <t>1017027</t>
  </si>
  <si>
    <t>1017031</t>
  </si>
  <si>
    <t>1033948</t>
  </si>
  <si>
    <t>1042152</t>
  </si>
  <si>
    <t>1044733</t>
  </si>
  <si>
    <t>1044735</t>
  </si>
  <si>
    <t>1044746</t>
  </si>
  <si>
    <t>1044780</t>
  </si>
  <si>
    <t>1044826</t>
  </si>
  <si>
    <t>1065352</t>
  </si>
  <si>
    <t>1068299</t>
  </si>
  <si>
    <t>1070966</t>
  </si>
  <si>
    <t>1071889</t>
  </si>
  <si>
    <t>1071890</t>
  </si>
  <si>
    <t>1072079</t>
  </si>
  <si>
    <t>1072184</t>
  </si>
  <si>
    <t>1083290</t>
  </si>
  <si>
    <t>1093216</t>
  </si>
  <si>
    <t>1112396</t>
  </si>
  <si>
    <t>1137287</t>
  </si>
  <si>
    <t>1154509</t>
  </si>
  <si>
    <t>1154543</t>
  </si>
  <si>
    <t>1181092</t>
  </si>
  <si>
    <t>1183129</t>
  </si>
  <si>
    <t>1213994</t>
  </si>
  <si>
    <t>1216176</t>
  </si>
  <si>
    <t>1237024</t>
  </si>
  <si>
    <t>1250661</t>
  </si>
  <si>
    <t>1250663</t>
  </si>
  <si>
    <t>1270433</t>
  </si>
  <si>
    <t>1270800</t>
  </si>
  <si>
    <t>1274838</t>
  </si>
  <si>
    <t>1285127</t>
  </si>
  <si>
    <t>1288669</t>
  </si>
  <si>
    <t>1288681</t>
  </si>
  <si>
    <t>1291419</t>
  </si>
  <si>
    <t>1305166</t>
  </si>
  <si>
    <t>1305167</t>
  </si>
  <si>
    <t>1309772</t>
  </si>
  <si>
    <t>1311862</t>
  </si>
  <si>
    <t>1313008</t>
  </si>
  <si>
    <t>1313038</t>
  </si>
  <si>
    <t>1316284</t>
  </si>
  <si>
    <t>1322145</t>
  </si>
  <si>
    <t>1322146</t>
  </si>
  <si>
    <t>1322147</t>
  </si>
  <si>
    <t>1322148</t>
  </si>
  <si>
    <t>1322149</t>
  </si>
  <si>
    <t>1322151</t>
  </si>
  <si>
    <t>1324016</t>
  </si>
  <si>
    <t>1329470</t>
  </si>
  <si>
    <t>1329482</t>
  </si>
  <si>
    <t>1329485</t>
  </si>
  <si>
    <t>1329488</t>
  </si>
  <si>
    <t>1330114</t>
  </si>
  <si>
    <t>1330115</t>
  </si>
  <si>
    <t>1330116</t>
  </si>
  <si>
    <t>1333394</t>
  </si>
  <si>
    <t>1347248</t>
  </si>
  <si>
    <t>1349459</t>
  </si>
  <si>
    <t>1350156</t>
  </si>
  <si>
    <t>1371623</t>
  </si>
  <si>
    <t>1381621</t>
  </si>
  <si>
    <t>1383368</t>
  </si>
  <si>
    <t>1416761</t>
  </si>
  <si>
    <t>1418056</t>
  </si>
  <si>
    <t>1418057</t>
  </si>
  <si>
    <t>1418059</t>
  </si>
  <si>
    <t>1418060</t>
  </si>
  <si>
    <t>1418091</t>
  </si>
  <si>
    <t>1418092</t>
  </si>
  <si>
    <t>1418659</t>
  </si>
  <si>
    <t>1426532</t>
  </si>
  <si>
    <t>1426534</t>
  </si>
  <si>
    <t>1426536</t>
  </si>
  <si>
    <t>1426540</t>
  </si>
  <si>
    <t>1426583</t>
  </si>
  <si>
    <t>1426584</t>
  </si>
  <si>
    <t>1426585</t>
  </si>
  <si>
    <t>1426586</t>
  </si>
  <si>
    <t>1429977</t>
  </si>
  <si>
    <t>1432206</t>
  </si>
  <si>
    <t>1432505</t>
  </si>
  <si>
    <t>1441505</t>
  </si>
  <si>
    <t>1442362</t>
  </si>
  <si>
    <t>1442411</t>
  </si>
  <si>
    <t>1442614</t>
  </si>
  <si>
    <t>1444519</t>
  </si>
  <si>
    <t>1446649</t>
  </si>
  <si>
    <t>1446741</t>
  </si>
  <si>
    <t>1508472</t>
  </si>
  <si>
    <t>1508474</t>
  </si>
  <si>
    <t>1508723</t>
  </si>
  <si>
    <t>1508725</t>
  </si>
  <si>
    <t>1508726</t>
  </si>
  <si>
    <t>1508727</t>
  </si>
  <si>
    <t>1509058</t>
  </si>
  <si>
    <t>1538984</t>
  </si>
  <si>
    <t>1553113</t>
  </si>
  <si>
    <t>Фланец стальной приварной встык 2-15-160 ст20</t>
  </si>
  <si>
    <t>Фланец стальной приварной встык 3-50-16 ст20</t>
  </si>
  <si>
    <t>Фланец стальной приварной встык 2-150-16 ст15х5М</t>
  </si>
  <si>
    <t>Фланец стальной приварной встык 1-500-16 ст20</t>
  </si>
  <si>
    <t>Фланец стальной приварной встык 1-300-6 ст20</t>
  </si>
  <si>
    <t>Фланец стальной приварной встык 3-20-16 ст20</t>
  </si>
  <si>
    <t>Фланец стальной приварной встык 1-80-160 ст20</t>
  </si>
  <si>
    <t>Фланец стальной приварной встык 1-300-10 ст20</t>
  </si>
  <si>
    <t>Фланец стальной приварной встык 1-40-25 СТ20</t>
  </si>
  <si>
    <t>Фланец стальной приварной встык 1-32-16 ст20</t>
  </si>
  <si>
    <t>Фланец стальной приварной встык 3-25-16 ст20</t>
  </si>
  <si>
    <t>Фланец стальной приварной встык 2-25-25 ст20</t>
  </si>
  <si>
    <t>Фланец стальной приварной встык 1-20-25 ст20</t>
  </si>
  <si>
    <t>Фланец стальной плоский приварной 1-32-25</t>
  </si>
  <si>
    <t>Фланец стальной приварной встык 1-80-10 ст20</t>
  </si>
  <si>
    <t>Фланец стальной приварной встык 2-100-25 ст20</t>
  </si>
  <si>
    <t>Фланец стальной плоский приварной 1-100-16 ст20</t>
  </si>
  <si>
    <t>Фланец стальной плоский приварной 2-100-16 ст20</t>
  </si>
  <si>
    <t>Фланец стальной приварной встык 3-150-16 ст20</t>
  </si>
  <si>
    <t>Фланец стальной приварной встык 1-150-25 ст20</t>
  </si>
  <si>
    <t>Фланец стальной плоский приварной 1-20-16 ст20</t>
  </si>
  <si>
    <t>Фланец стальной плоский приварной 1-20-25 ст20</t>
  </si>
  <si>
    <t>Фланец стальной плоский приварной 1-25-16 ст20</t>
  </si>
  <si>
    <t>Фланец стальной приварной встык 2-25-16 ст20</t>
  </si>
  <si>
    <t>Фланец стальной плоский приварной 1-40-25 ст20</t>
  </si>
  <si>
    <t>Фланец стальной приварной встык 3-400-40 ст20</t>
  </si>
  <si>
    <t>Фланец стальной плоский приварной 1-50-16 ст20</t>
  </si>
  <si>
    <t>Фланец стальной плоский приварной 1-600-16 ст20</t>
  </si>
  <si>
    <t>Фланец стальной плоский приварной 1-80-16 ст20</t>
  </si>
  <si>
    <t>Фланец стальной приварной встык 1-25-16 ст20</t>
  </si>
  <si>
    <t>Фланец стальной приварной встык 1-25-25 ст20</t>
  </si>
  <si>
    <t>Фланец стальной плоский приварной 1-40-16 ст20</t>
  </si>
  <si>
    <t>Фланец стальной приварной встык 3-100-25 ст20</t>
  </si>
  <si>
    <t>Фланец стальной приварной встык 1-100-25 ст20</t>
  </si>
  <si>
    <t>Фланец стальной приварной встык 1-800-16 ст20</t>
  </si>
  <si>
    <t>Фланец стальной приварной встык 1-40-16 ст20</t>
  </si>
  <si>
    <t>Фланец стальной приварной встык 1-32-40 ст20</t>
  </si>
  <si>
    <t>Фланец стальной плоский приварной 1-300-10 ст20</t>
  </si>
  <si>
    <t>Фланец стальной приварной встык 3-150-25 ст20</t>
  </si>
  <si>
    <t>Фланец стальной плоский приварной 1-100-6 ст20</t>
  </si>
  <si>
    <t>Фланец стальной плоский приварной 1-150-10 ст20</t>
  </si>
  <si>
    <t>Фланец стальной приварной встык 3-25-40 ст12Х18Н10Т</t>
  </si>
  <si>
    <t>Фланец стальной приварной встык 2-25-40 ст12Х18Н10Т</t>
  </si>
  <si>
    <t>Фланец стальной плоский приварной 1-50-6 ст20</t>
  </si>
  <si>
    <t>Фланец стальной плоский приварной 1-100-6 ст3сп</t>
  </si>
  <si>
    <t>Фланец стальной плоский приварной 1-500-6 ст20</t>
  </si>
  <si>
    <t>Фланец стальной приварной встык 7-80-63 ст20</t>
  </si>
  <si>
    <t>Фланец стальной плоский приварной 1-50-10 ст20</t>
  </si>
  <si>
    <t>Фланец стальной плоский приварной 1-80-10 ст20</t>
  </si>
  <si>
    <t>Фланец стальной плоский приварной 1-350-16 ст20</t>
  </si>
  <si>
    <t>Фланец стальной приварной встык 1-125-40 ст20</t>
  </si>
  <si>
    <t>Фланец стальной приварной встык 3-50-16 ст15Х5М</t>
  </si>
  <si>
    <t>Фланец стальной приварной встык 3-40-40 ст20</t>
  </si>
  <si>
    <t>Фланец стальной плоский приварной 1-250-16 ст20</t>
  </si>
  <si>
    <t>Фланец стальной приварной встык 1-15-10 ст20</t>
  </si>
  <si>
    <t>Фланец стальной приварной встык 1-600-2,5 ст20</t>
  </si>
  <si>
    <t>Фланец стальной приварной встык 2-250-25 ст15Х5М</t>
  </si>
  <si>
    <t>Фланец стальной приварной встык 3-32-40 ст20</t>
  </si>
  <si>
    <t>Фланец стальной приварной встык 2-400-16 ст15Х5М</t>
  </si>
  <si>
    <t>Фланец стальной приварной встык 2-25-16 ст12Х18Н9Т</t>
  </si>
  <si>
    <t>Фланец стальной плоский приварной 1-80-6 ст20</t>
  </si>
  <si>
    <t>Фланец стальной приварной встык 2-150-16 ст12Х18Н10Т</t>
  </si>
  <si>
    <t>Фланец стальной приварной встык 2-600-40 ст20</t>
  </si>
  <si>
    <t>Фланец стальной приварной встык 3-600-40 ст20</t>
  </si>
  <si>
    <t>Фланец стальной приварной встык 3-200-16 ст12Х18Н9Т</t>
  </si>
  <si>
    <t>Фланец стальной плоский приварной 1-600-16 ст12Х18Н9Т</t>
  </si>
  <si>
    <t>Фланец стальной плоский приварной 1-500-16 ст12Х18Н9Т</t>
  </si>
  <si>
    <t>Фланец стальной приварной встык 7-350-63 ст15Х5М</t>
  </si>
  <si>
    <t>Фланец стальной приварной встык 3-25-16 ст12Х18Н10Т</t>
  </si>
  <si>
    <t>Фланец стальной приварной встык 7-400-63 ст15Х5М</t>
  </si>
  <si>
    <t>Фланец переходной из ковкого чугуна Nо.0801 XR тип А 150х100</t>
  </si>
  <si>
    <t>Фланец стальной приварной встык 3-25-63 ст20</t>
  </si>
  <si>
    <t>Фланец стальной приварной встык 2-400-25 ст15Х5М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</si>
  <si>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</si>
  <si>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</si>
  <si>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3-400-16 ст15Х5М</t>
  </si>
  <si>
    <t>Фланец стальной приварной встык 3-400-25 ст15Х5М</t>
  </si>
  <si>
    <t>Фланец стальной приварной встык 3-500-40 ст15Х5М</t>
  </si>
  <si>
    <t>Фланец стальной приварной встык 2-100-10 Ст20</t>
  </si>
  <si>
    <t>Фланец стальной приварной встык 2-400-25 ст20</t>
  </si>
  <si>
    <t>Фланец стальной приварной встык 7-350-63 ст20</t>
  </si>
  <si>
    <t>Фланец стальной приварной встык 2-25-10 ст20</t>
  </si>
  <si>
    <t>Фланец стальной приварной встык 3-100-10 ст20</t>
  </si>
  <si>
    <t>Фланец приварной встык WN CL600 LM DN250-273х14 ASTM A105</t>
  </si>
  <si>
    <t>Фланец приварной встык WN CL600 LM DN300-325х14 ASTM A105</t>
  </si>
  <si>
    <t>Фланец приварной встык WN CL600 LM DN500-550х25 ASTM A105</t>
  </si>
  <si>
    <t>Фланец стальной приварной встык 1-1000-16 ст20</t>
  </si>
  <si>
    <t>Фланец стальной плоский приварной 2-150-2,5 ст08Х18Н10Т</t>
  </si>
  <si>
    <t>Фланец 1-400-10-15х5М</t>
  </si>
  <si>
    <t>Фланец стальной плоский приварной 1-50-16 ст3сп5</t>
  </si>
  <si>
    <t>Фланец стальной плоский приварной 1-100-6 ст08Х18Н10Т</t>
  </si>
  <si>
    <t>Фланец стальной плоский приварной 1-25-25 ст20</t>
  </si>
  <si>
    <t>Фланец 1-500-16,0-15х5М</t>
  </si>
  <si>
    <t>Фланец приварной встык WN CL600 RTJ DN25-32х3,5 ASTM A105</t>
  </si>
  <si>
    <t>Фланец стальной круглый свободный 1-150-10 ст3сп</t>
  </si>
  <si>
    <t>Фланец стальной круглый свободный 1-150-6 ст3сп</t>
  </si>
  <si>
    <t>Фланец стальной круглый свободный 1-200-10 ст3сп</t>
  </si>
  <si>
    <t>Фланец стальной круглый свободный 1-200-16 ст3сп</t>
  </si>
  <si>
    <t>Фланец стальной круглый свободный 1-400-10 ст3сп</t>
  </si>
  <si>
    <t>Фланец стальной круглый свободный 1-80-16 ст3сп</t>
  </si>
  <si>
    <t>Фланец стальной плоский приварной 3-150-2,5 ст20</t>
  </si>
  <si>
    <t>Фланец приварной DN80 Class150RF сталь ASTM A182 F304L</t>
  </si>
  <si>
    <t>Фланец приварной DN40 Class150RF сталь ASTM A 105</t>
  </si>
  <si>
    <t>Фланец приварной DN100 Class150RF сталь ASTM A 105</t>
  </si>
  <si>
    <t>Фланец приварной DN150 Class150RF сталь ASTM A105</t>
  </si>
  <si>
    <t>Фланец приварной DN250 Class150RF сталь ASTM A105</t>
  </si>
  <si>
    <t>Фланец приварной DN400 Class150RF сталь ASTM A105</t>
  </si>
  <si>
    <t>Фланец приварной DN200 Class150RF сталь ASTM A105</t>
  </si>
  <si>
    <t>Фланец приварной DN450 Class150RF сталь ASTM A105</t>
  </si>
  <si>
    <t>Фланец стальной плоский приварной 1-400-16 ст12Х18Н9</t>
  </si>
  <si>
    <t>Фланец стальной приварной встык 2-125-16 ст12Х18Н10Т</t>
  </si>
  <si>
    <t>Фланец стальной приварной встык 3-125-16 ст12Х18Н10Т</t>
  </si>
  <si>
    <t>Фланец стальной плоский приварной 1-25-2,5 ст3сп5</t>
  </si>
  <si>
    <t>Фланец стальной приварной встык 1-100-6 ст3сп5</t>
  </si>
  <si>
    <t>Фланец стальной приварной встык 1-80-63 ст3сп5</t>
  </si>
  <si>
    <t>Фланец стальной приварной встык 3-25-63 ст15ХМ</t>
  </si>
  <si>
    <t>Фланец стальной приварной встык 3-50-6 ст08Х18Н10Т</t>
  </si>
  <si>
    <t>Фланец приварной встык WN CL600 RTJ DN200-219х12 ASTM A105</t>
  </si>
  <si>
    <t>Фланец приварной встык WN CL600 RTJ DN300-325х14 ASTM A105</t>
  </si>
  <si>
    <t>Фланец приварной встык WN CL600 RTJ DN150-159х8 ASTM A182 Gr.F5</t>
  </si>
  <si>
    <t>Фланец приварной встык WN CL300 LM DN50-57х6</t>
  </si>
  <si>
    <t>Фланец приварной встык WN CL600 RTJ DN300-325х14 Gr.F5</t>
  </si>
  <si>
    <t>Фланец приварной встык WN CL600 RTJ DN200-219х12</t>
  </si>
  <si>
    <t>Фланец приварной встык WN CL300 LF DN450-457х11,13</t>
  </si>
  <si>
    <t>Фланец приварной встык WN CL300 LM DN50-57х5</t>
  </si>
  <si>
    <t>Фланец приварной встык WN CL300 LM DN150-159х12 Gr.F5</t>
  </si>
  <si>
    <t>Фланец Dвнеш440мм Dвнутр326мм ст08Х13 ММ-300.6.01</t>
  </si>
  <si>
    <t>Фланец 3-150-1,6 ст20 ММ.13.001.030.01.001</t>
  </si>
  <si>
    <t>Цена для расчета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</si>
</sst>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3" borderId="0" xfId="0" applyNumberFormat="1" applyFill="1"/>
    <xf numFmtId="4" fontId="0" fillId="0" borderId="1" xfId="0" applyNumberFormat="1" applyFill="1" applyBorder="1"/>
    <xf numFmtId="0" fontId="0" fillId="0" borderId="1" xfId="0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4" fontId="1" fillId="2" borderId="3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3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5" customWidth="1"/>
    <col min="4" max="4" width="11.5703125" hidden="1" customWidth="1"/>
    <col min="5" max="5" width="11" hidden="1" customWidth="1"/>
    <col min="8" max="8" width="11.140625" customWidth="1"/>
    <col min="9" max="9" width="11.140625" style="2" customWidth="1"/>
    <col min="10" max="10" width="16" hidden="1" customWidth="1"/>
    <col min="11" max="12" width="13.140625" hidden="1" customWidth="1"/>
    <col min="13" max="13" width="12.28515625" customWidth="1"/>
    <col min="14" max="14" width="14.5703125" customWidth="1"/>
    <col min="15" max="15" width="19" hidden="1" customWidth="1"/>
    <col min="16" max="16" width="9.140625" hidden="1" customWidth="1"/>
    <col min="18" max="18" width="6.85546875" hidden="1" customWidth="1"/>
    <col min="19" max="19" width="10.28515625" hidden="1" customWidth="1"/>
    <col min="20" max="20" width="9.7109375" hidden="1" customWidth="1"/>
    <col min="21" max="21" width="10.7109375" hidden="1" customWidth="1"/>
    <col min="22" max="22" width="13" hidden="1" customWidth="1"/>
  </cols>
  <sheetData>
    <row r="1" spans="1:22" x14ac:dyDescent="0.25">
      <c r="B1" t="s">
        <v>22</v>
      </c>
      <c r="M1" s="1"/>
    </row>
    <row r="2" spans="1:22" ht="45" x14ac:dyDescent="0.25">
      <c r="A2" s="13" t="s">
        <v>11</v>
      </c>
      <c r="B2" s="13" t="s">
        <v>0</v>
      </c>
      <c r="C2" s="14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7</v>
      </c>
      <c r="I2" s="21" t="s">
        <v>6</v>
      </c>
      <c r="J2" s="13" t="s">
        <v>279</v>
      </c>
      <c r="K2" s="14" t="s">
        <v>17</v>
      </c>
      <c r="L2" s="14" t="s">
        <v>18</v>
      </c>
      <c r="M2" s="13" t="s">
        <v>8</v>
      </c>
      <c r="N2" s="13" t="s">
        <v>9</v>
      </c>
      <c r="O2" s="9" t="s">
        <v>16</v>
      </c>
      <c r="R2" t="s">
        <v>13</v>
      </c>
      <c r="S2" t="s">
        <v>12</v>
      </c>
      <c r="V2" t="s">
        <v>14</v>
      </c>
    </row>
    <row r="3" spans="1:22" s="4" customFormat="1" ht="30" x14ac:dyDescent="0.25">
      <c r="A3" s="3">
        <v>1</v>
      </c>
      <c r="B3" s="18" t="s">
        <v>23</v>
      </c>
      <c r="C3" s="22" t="s">
        <v>151</v>
      </c>
      <c r="D3" s="11"/>
      <c r="E3" s="11"/>
      <c r="F3" s="10" t="s">
        <v>10</v>
      </c>
      <c r="G3" s="18" t="s">
        <v>21</v>
      </c>
      <c r="H3" s="19">
        <v>4</v>
      </c>
      <c r="I3" s="16">
        <f>J3</f>
        <v>973.7</v>
      </c>
      <c r="J3" s="16">
        <v>973.7</v>
      </c>
      <c r="K3" s="16"/>
      <c r="L3" s="16"/>
      <c r="M3" s="12">
        <f>H3*I3</f>
        <v>3894.8</v>
      </c>
      <c r="N3" s="20">
        <v>40179</v>
      </c>
      <c r="O3" s="15" t="s">
        <v>19</v>
      </c>
      <c r="P3"/>
      <c r="R3" s="7">
        <v>4</v>
      </c>
      <c r="S3" s="6">
        <v>145803.9</v>
      </c>
      <c r="T3" s="4">
        <f>S3*40/(100)</f>
        <v>58321.56</v>
      </c>
      <c r="U3" s="8">
        <f>S3-T3</f>
        <v>87482.34</v>
      </c>
      <c r="V3" s="2">
        <v>27847.1</v>
      </c>
    </row>
    <row r="4" spans="1:22" s="4" customFormat="1" ht="30" x14ac:dyDescent="0.25">
      <c r="A4" s="3">
        <v>2</v>
      </c>
      <c r="B4" s="18" t="s">
        <v>24</v>
      </c>
      <c r="C4" s="22" t="s">
        <v>152</v>
      </c>
      <c r="D4" s="11"/>
      <c r="E4" s="11"/>
      <c r="F4" s="10" t="s">
        <v>10</v>
      </c>
      <c r="G4" s="18" t="s">
        <v>21</v>
      </c>
      <c r="H4" s="19">
        <v>11</v>
      </c>
      <c r="I4" s="16">
        <f>J4</f>
        <v>219.95</v>
      </c>
      <c r="J4" s="16">
        <v>219.95</v>
      </c>
      <c r="K4" s="16"/>
      <c r="L4" s="16"/>
      <c r="M4" s="12">
        <f t="shared" ref="M4:M67" si="0">H4*I4</f>
        <v>2419.4499999999998</v>
      </c>
      <c r="N4" s="20">
        <v>42978</v>
      </c>
      <c r="O4" s="15" t="s">
        <v>15</v>
      </c>
      <c r="P4"/>
      <c r="R4" s="7">
        <v>4</v>
      </c>
      <c r="S4" s="6">
        <v>185932.2</v>
      </c>
      <c r="T4" s="4">
        <f t="shared" ref="T4:T32" si="1">S4*40/(100)</f>
        <v>74372.88</v>
      </c>
      <c r="U4" s="8">
        <f t="shared" ref="U4:U32" si="2">S4-T4</f>
        <v>111559.32</v>
      </c>
      <c r="V4" s="2">
        <v>27847.1</v>
      </c>
    </row>
    <row r="5" spans="1:22" s="4" customFormat="1" ht="30" x14ac:dyDescent="0.25">
      <c r="A5" s="3">
        <v>3</v>
      </c>
      <c r="B5" s="18" t="s">
        <v>25</v>
      </c>
      <c r="C5" s="22" t="s">
        <v>153</v>
      </c>
      <c r="D5" s="11"/>
      <c r="E5" s="11"/>
      <c r="F5" s="10" t="s">
        <v>10</v>
      </c>
      <c r="G5" s="18" t="s">
        <v>21</v>
      </c>
      <c r="H5" s="19">
        <v>12</v>
      </c>
      <c r="I5" s="16">
        <f>L5</f>
        <v>10854.4</v>
      </c>
      <c r="J5" s="16">
        <v>13568</v>
      </c>
      <c r="K5" s="16"/>
      <c r="L5" s="16">
        <f>J5-(J5*20)/100</f>
        <v>10854.4</v>
      </c>
      <c r="M5" s="12">
        <f t="shared" si="0"/>
        <v>130252.79999999999</v>
      </c>
      <c r="N5" s="20">
        <v>41500</v>
      </c>
      <c r="O5" s="15" t="s">
        <v>20</v>
      </c>
      <c r="P5">
        <v>43</v>
      </c>
      <c r="R5" s="7">
        <v>4</v>
      </c>
      <c r="S5" s="6">
        <v>227800</v>
      </c>
      <c r="T5" s="4">
        <f t="shared" si="1"/>
        <v>91120</v>
      </c>
      <c r="U5" s="8">
        <f t="shared" si="2"/>
        <v>136680</v>
      </c>
      <c r="V5" s="2">
        <v>160118</v>
      </c>
    </row>
    <row r="6" spans="1:22" s="4" customFormat="1" ht="30" x14ac:dyDescent="0.25">
      <c r="A6" s="3">
        <v>4</v>
      </c>
      <c r="B6" s="18" t="s">
        <v>25</v>
      </c>
      <c r="C6" s="22" t="s">
        <v>153</v>
      </c>
      <c r="D6" s="11"/>
      <c r="E6" s="11"/>
      <c r="F6" s="10" t="s">
        <v>10</v>
      </c>
      <c r="G6" s="18" t="s">
        <v>21</v>
      </c>
      <c r="H6" s="19">
        <v>7</v>
      </c>
      <c r="I6" s="16">
        <f t="shared" ref="I6:I9" si="3">L6</f>
        <v>1979.0639999999999</v>
      </c>
      <c r="J6" s="16">
        <v>2473.83</v>
      </c>
      <c r="K6" s="16"/>
      <c r="L6" s="16">
        <f>J6-(J6*20)/100</f>
        <v>1979.0639999999999</v>
      </c>
      <c r="M6" s="12">
        <f t="shared" si="0"/>
        <v>13853.447999999999</v>
      </c>
      <c r="N6" s="20">
        <v>41500</v>
      </c>
      <c r="O6" s="15" t="s">
        <v>20</v>
      </c>
      <c r="P6">
        <v>43</v>
      </c>
      <c r="R6" s="7">
        <v>4</v>
      </c>
      <c r="S6" s="6">
        <v>326268</v>
      </c>
      <c r="T6" s="4">
        <f t="shared" si="1"/>
        <v>130507.2</v>
      </c>
      <c r="U6" s="8">
        <f t="shared" si="2"/>
        <v>195760.8</v>
      </c>
      <c r="V6" s="2">
        <v>226069</v>
      </c>
    </row>
    <row r="7" spans="1:22" s="4" customFormat="1" ht="30" x14ac:dyDescent="0.25">
      <c r="A7" s="3">
        <v>5</v>
      </c>
      <c r="B7" s="18" t="s">
        <v>26</v>
      </c>
      <c r="C7" s="22" t="s">
        <v>154</v>
      </c>
      <c r="D7" s="11"/>
      <c r="E7" s="11"/>
      <c r="F7" s="10" t="s">
        <v>10</v>
      </c>
      <c r="G7" s="18" t="s">
        <v>21</v>
      </c>
      <c r="H7" s="19">
        <v>2</v>
      </c>
      <c r="I7" s="16">
        <f t="shared" si="3"/>
        <v>10900.4</v>
      </c>
      <c r="J7" s="16">
        <v>19822</v>
      </c>
      <c r="K7" s="16"/>
      <c r="L7" s="16">
        <v>10900.4</v>
      </c>
      <c r="M7" s="12">
        <f t="shared" si="0"/>
        <v>21800.799999999999</v>
      </c>
      <c r="N7" s="20">
        <v>41400</v>
      </c>
      <c r="O7" s="15" t="s">
        <v>15</v>
      </c>
      <c r="P7"/>
      <c r="R7" s="7">
        <v>4</v>
      </c>
      <c r="S7" s="6">
        <v>208389.9</v>
      </c>
      <c r="T7" s="4">
        <f t="shared" si="1"/>
        <v>83355.960000000006</v>
      </c>
      <c r="U7" s="8">
        <f t="shared" si="2"/>
        <v>125033.93999999999</v>
      </c>
      <c r="V7" s="2">
        <v>154356</v>
      </c>
    </row>
    <row r="8" spans="1:22" s="4" customFormat="1" ht="30" x14ac:dyDescent="0.25">
      <c r="A8" s="3">
        <v>6</v>
      </c>
      <c r="B8" s="18" t="s">
        <v>26</v>
      </c>
      <c r="C8" s="22" t="s">
        <v>154</v>
      </c>
      <c r="D8" s="11"/>
      <c r="E8" s="11"/>
      <c r="F8" s="10" t="s">
        <v>10</v>
      </c>
      <c r="G8" s="18" t="s">
        <v>21</v>
      </c>
      <c r="H8" s="19">
        <v>2</v>
      </c>
      <c r="I8" s="16">
        <f t="shared" si="3"/>
        <v>10900.4</v>
      </c>
      <c r="J8" s="16">
        <v>13625.5</v>
      </c>
      <c r="K8" s="16"/>
      <c r="L8" s="16">
        <f t="shared" ref="L8:L9" si="4">J8-(J8*20)/100</f>
        <v>10900.4</v>
      </c>
      <c r="M8" s="12">
        <f t="shared" si="0"/>
        <v>21800.799999999999</v>
      </c>
      <c r="N8" s="20">
        <v>41386</v>
      </c>
      <c r="O8" s="15" t="s">
        <v>15</v>
      </c>
      <c r="P8">
        <v>43</v>
      </c>
      <c r="R8" s="7">
        <v>4</v>
      </c>
      <c r="S8" s="6">
        <v>208389.9</v>
      </c>
      <c r="T8" s="4">
        <f t="shared" si="1"/>
        <v>83355.960000000006</v>
      </c>
      <c r="U8" s="8">
        <f t="shared" si="2"/>
        <v>125033.93999999999</v>
      </c>
      <c r="V8" s="2">
        <v>154356</v>
      </c>
    </row>
    <row r="9" spans="1:22" s="4" customFormat="1" ht="30" x14ac:dyDescent="0.25">
      <c r="A9" s="3">
        <v>7</v>
      </c>
      <c r="B9" s="18" t="s">
        <v>27</v>
      </c>
      <c r="C9" s="22" t="s">
        <v>155</v>
      </c>
      <c r="D9" s="11"/>
      <c r="E9" s="11"/>
      <c r="F9" s="10" t="s">
        <v>10</v>
      </c>
      <c r="G9" s="18" t="s">
        <v>21</v>
      </c>
      <c r="H9" s="19">
        <v>1</v>
      </c>
      <c r="I9" s="16">
        <f t="shared" si="3"/>
        <v>1456</v>
      </c>
      <c r="J9" s="16">
        <v>1820</v>
      </c>
      <c r="K9" s="16"/>
      <c r="L9" s="16">
        <f t="shared" si="4"/>
        <v>1456</v>
      </c>
      <c r="M9" s="12">
        <f t="shared" si="0"/>
        <v>1456</v>
      </c>
      <c r="N9" s="20">
        <v>40514</v>
      </c>
      <c r="O9" s="15" t="s">
        <v>15</v>
      </c>
      <c r="P9">
        <v>43</v>
      </c>
      <c r="R9" s="7">
        <v>4</v>
      </c>
      <c r="S9" s="6">
        <v>208389.9</v>
      </c>
      <c r="T9" s="4">
        <f t="shared" si="1"/>
        <v>83355.960000000006</v>
      </c>
      <c r="U9" s="8">
        <f t="shared" si="2"/>
        <v>125033.93999999999</v>
      </c>
      <c r="V9" s="2">
        <v>154356</v>
      </c>
    </row>
    <row r="10" spans="1:22" s="4" customFormat="1" ht="30" x14ac:dyDescent="0.25">
      <c r="A10" s="3">
        <v>8</v>
      </c>
      <c r="B10" s="18" t="s">
        <v>28</v>
      </c>
      <c r="C10" s="22" t="s">
        <v>156</v>
      </c>
      <c r="D10" s="11"/>
      <c r="E10" s="11"/>
      <c r="F10" s="10" t="s">
        <v>10</v>
      </c>
      <c r="G10" s="18" t="s">
        <v>21</v>
      </c>
      <c r="H10" s="19">
        <v>6</v>
      </c>
      <c r="I10" s="16">
        <f>J10</f>
        <v>240.6</v>
      </c>
      <c r="J10" s="16">
        <v>240.6</v>
      </c>
      <c r="K10" s="16"/>
      <c r="L10" s="16"/>
      <c r="M10" s="12">
        <f t="shared" si="0"/>
        <v>1443.6</v>
      </c>
      <c r="N10" s="20">
        <v>40973</v>
      </c>
      <c r="O10" s="15" t="s">
        <v>15</v>
      </c>
      <c r="P10"/>
      <c r="R10" s="7">
        <v>4</v>
      </c>
      <c r="S10" s="6">
        <v>294978.65000000002</v>
      </c>
      <c r="T10" s="4">
        <f t="shared" si="1"/>
        <v>117991.46</v>
      </c>
      <c r="U10" s="8">
        <f t="shared" si="2"/>
        <v>176987.19</v>
      </c>
      <c r="V10" s="2">
        <v>216441.67</v>
      </c>
    </row>
    <row r="11" spans="1:22" s="4" customFormat="1" ht="30" x14ac:dyDescent="0.25">
      <c r="A11" s="3">
        <v>9</v>
      </c>
      <c r="B11" s="18" t="s">
        <v>29</v>
      </c>
      <c r="C11" s="22" t="s">
        <v>157</v>
      </c>
      <c r="D11" s="11"/>
      <c r="E11" s="11"/>
      <c r="F11" s="10" t="s">
        <v>10</v>
      </c>
      <c r="G11" s="18" t="s">
        <v>21</v>
      </c>
      <c r="H11" s="19">
        <v>1</v>
      </c>
      <c r="I11" s="16">
        <f t="shared" ref="I11:I12" si="5">J11</f>
        <v>2433.4699999999998</v>
      </c>
      <c r="J11" s="16">
        <v>2433.4699999999998</v>
      </c>
      <c r="K11" s="16"/>
      <c r="L11" s="16"/>
      <c r="M11" s="12">
        <f t="shared" si="0"/>
        <v>2433.4699999999998</v>
      </c>
      <c r="N11" s="20">
        <v>40879</v>
      </c>
      <c r="O11" s="15" t="s">
        <v>15</v>
      </c>
      <c r="P11"/>
      <c r="R11" s="7">
        <v>4</v>
      </c>
      <c r="S11" s="6">
        <v>365932.2</v>
      </c>
      <c r="T11" s="4">
        <f t="shared" si="1"/>
        <v>146372.88</v>
      </c>
      <c r="U11" s="8">
        <f t="shared" si="2"/>
        <v>219559.32</v>
      </c>
      <c r="V11" s="2">
        <v>271049</v>
      </c>
    </row>
    <row r="12" spans="1:22" s="4" customFormat="1" ht="30" x14ac:dyDescent="0.25">
      <c r="A12" s="3">
        <v>10</v>
      </c>
      <c r="B12" s="18" t="s">
        <v>29</v>
      </c>
      <c r="C12" s="22" t="s">
        <v>157</v>
      </c>
      <c r="D12" s="11"/>
      <c r="E12" s="11"/>
      <c r="F12" s="10" t="s">
        <v>10</v>
      </c>
      <c r="G12" s="18" t="s">
        <v>21</v>
      </c>
      <c r="H12" s="19">
        <v>6</v>
      </c>
      <c r="I12" s="16">
        <f t="shared" si="5"/>
        <v>1277.1400000000001</v>
      </c>
      <c r="J12" s="16">
        <v>1277.1400000000001</v>
      </c>
      <c r="K12" s="16"/>
      <c r="L12" s="16"/>
      <c r="M12" s="12">
        <f t="shared" si="0"/>
        <v>7662.84</v>
      </c>
      <c r="N12" s="20">
        <v>42978</v>
      </c>
      <c r="O12" s="15" t="s">
        <v>15</v>
      </c>
      <c r="P12"/>
      <c r="R12" s="7">
        <v>4</v>
      </c>
      <c r="S12" s="6">
        <v>365932.2</v>
      </c>
      <c r="T12" s="4">
        <f t="shared" si="1"/>
        <v>146372.88</v>
      </c>
      <c r="U12" s="8">
        <f t="shared" si="2"/>
        <v>219559.32</v>
      </c>
      <c r="V12" s="2">
        <v>271049</v>
      </c>
    </row>
    <row r="13" spans="1:22" s="4" customFormat="1" ht="30" x14ac:dyDescent="0.25">
      <c r="A13" s="3">
        <v>11</v>
      </c>
      <c r="B13" s="18" t="s">
        <v>30</v>
      </c>
      <c r="C13" s="22" t="s">
        <v>158</v>
      </c>
      <c r="D13" s="11"/>
      <c r="E13" s="11"/>
      <c r="F13" s="10" t="s">
        <v>10</v>
      </c>
      <c r="G13" s="18" t="s">
        <v>21</v>
      </c>
      <c r="H13" s="19">
        <v>5</v>
      </c>
      <c r="I13" s="16">
        <f>L13</f>
        <v>2477.6</v>
      </c>
      <c r="J13" s="16">
        <v>3097</v>
      </c>
      <c r="K13" s="16"/>
      <c r="L13" s="16">
        <f t="shared" ref="L13:L20" si="6">J13-(J13*20)/100</f>
        <v>2477.6</v>
      </c>
      <c r="M13" s="12">
        <f t="shared" si="0"/>
        <v>12388</v>
      </c>
      <c r="N13" s="20">
        <v>40535</v>
      </c>
      <c r="O13" s="15" t="s">
        <v>15</v>
      </c>
      <c r="P13">
        <v>43</v>
      </c>
      <c r="R13" s="7">
        <v>4</v>
      </c>
      <c r="S13" s="6">
        <v>322627.20000000001</v>
      </c>
      <c r="T13" s="4">
        <f t="shared" si="1"/>
        <v>129050.88</v>
      </c>
      <c r="U13" s="8">
        <f t="shared" si="2"/>
        <v>193576.32000000001</v>
      </c>
      <c r="V13" s="2">
        <v>238973</v>
      </c>
    </row>
    <row r="14" spans="1:22" s="4" customFormat="1" ht="30" x14ac:dyDescent="0.25">
      <c r="A14" s="3">
        <v>12</v>
      </c>
      <c r="B14" s="18" t="s">
        <v>31</v>
      </c>
      <c r="C14" s="22" t="s">
        <v>159</v>
      </c>
      <c r="D14" s="11"/>
      <c r="E14" s="11"/>
      <c r="F14" s="10" t="s">
        <v>10</v>
      </c>
      <c r="G14" s="18" t="s">
        <v>21</v>
      </c>
      <c r="H14" s="19">
        <v>2</v>
      </c>
      <c r="I14" s="16">
        <f t="shared" ref="I14:I20" si="7">L14</f>
        <v>165.6</v>
      </c>
      <c r="J14" s="16">
        <v>207</v>
      </c>
      <c r="K14" s="16"/>
      <c r="L14" s="16">
        <f t="shared" si="6"/>
        <v>165.6</v>
      </c>
      <c r="M14" s="12">
        <f t="shared" si="0"/>
        <v>331.2</v>
      </c>
      <c r="N14" s="20">
        <v>40318</v>
      </c>
      <c r="O14" s="15" t="s">
        <v>19</v>
      </c>
      <c r="P14">
        <v>43</v>
      </c>
      <c r="R14" s="7">
        <v>4</v>
      </c>
      <c r="S14" s="6">
        <v>322627.20000000001</v>
      </c>
      <c r="T14" s="4">
        <f t="shared" si="1"/>
        <v>129050.88</v>
      </c>
      <c r="U14" s="8">
        <f t="shared" si="2"/>
        <v>193576.32000000001</v>
      </c>
      <c r="V14" s="2">
        <v>238973</v>
      </c>
    </row>
    <row r="15" spans="1:22" s="4" customFormat="1" ht="30" x14ac:dyDescent="0.25">
      <c r="A15" s="3">
        <v>13</v>
      </c>
      <c r="B15" s="18" t="s">
        <v>31</v>
      </c>
      <c r="C15" s="22" t="s">
        <v>159</v>
      </c>
      <c r="D15" s="11"/>
      <c r="E15" s="11"/>
      <c r="F15" s="10" t="s">
        <v>10</v>
      </c>
      <c r="G15" s="18" t="s">
        <v>21</v>
      </c>
      <c r="H15" s="19">
        <v>1</v>
      </c>
      <c r="I15" s="16">
        <f t="shared" si="7"/>
        <v>175.56</v>
      </c>
      <c r="J15" s="16">
        <v>219.45</v>
      </c>
      <c r="K15" s="16"/>
      <c r="L15" s="16">
        <f t="shared" si="6"/>
        <v>175.56</v>
      </c>
      <c r="M15" s="12">
        <f t="shared" si="0"/>
        <v>175.56</v>
      </c>
      <c r="N15" s="20">
        <v>40456</v>
      </c>
      <c r="O15" s="15" t="s">
        <v>15</v>
      </c>
      <c r="P15">
        <v>43</v>
      </c>
      <c r="R15" s="7">
        <v>4</v>
      </c>
      <c r="S15" s="6">
        <v>293300</v>
      </c>
      <c r="T15" s="4">
        <f t="shared" si="1"/>
        <v>117320</v>
      </c>
      <c r="U15" s="8">
        <f t="shared" si="2"/>
        <v>175980</v>
      </c>
      <c r="V15" s="2">
        <v>206158</v>
      </c>
    </row>
    <row r="16" spans="1:22" s="4" customFormat="1" ht="30" x14ac:dyDescent="0.25">
      <c r="A16" s="3">
        <v>14</v>
      </c>
      <c r="B16" s="18" t="s">
        <v>32</v>
      </c>
      <c r="C16" s="22" t="s">
        <v>160</v>
      </c>
      <c r="D16" s="11"/>
      <c r="E16" s="11"/>
      <c r="F16" s="10" t="s">
        <v>10</v>
      </c>
      <c r="G16" s="18" t="s">
        <v>21</v>
      </c>
      <c r="H16" s="19">
        <v>1</v>
      </c>
      <c r="I16" s="16">
        <f t="shared" si="7"/>
        <v>166.55199999999999</v>
      </c>
      <c r="J16" s="16">
        <v>208.19</v>
      </c>
      <c r="K16" s="16"/>
      <c r="L16" s="16">
        <f t="shared" si="6"/>
        <v>166.55199999999999</v>
      </c>
      <c r="M16" s="12">
        <f t="shared" si="0"/>
        <v>166.55199999999999</v>
      </c>
      <c r="N16" s="20">
        <v>40393</v>
      </c>
      <c r="O16" s="15" t="s">
        <v>15</v>
      </c>
      <c r="P16">
        <v>43</v>
      </c>
      <c r="R16" s="7">
        <v>4</v>
      </c>
      <c r="S16" s="6">
        <v>119201</v>
      </c>
      <c r="T16" s="4">
        <f t="shared" si="1"/>
        <v>47680.4</v>
      </c>
      <c r="U16" s="8">
        <f t="shared" si="2"/>
        <v>71520.600000000006</v>
      </c>
      <c r="V16"/>
    </row>
    <row r="17" spans="1:22" s="4" customFormat="1" ht="30" x14ac:dyDescent="0.25">
      <c r="A17" s="3">
        <v>15</v>
      </c>
      <c r="B17" s="18" t="s">
        <v>32</v>
      </c>
      <c r="C17" s="22" t="s">
        <v>160</v>
      </c>
      <c r="D17" s="11"/>
      <c r="E17" s="11"/>
      <c r="F17" s="10" t="s">
        <v>10</v>
      </c>
      <c r="G17" s="18" t="s">
        <v>21</v>
      </c>
      <c r="H17" s="19">
        <v>12</v>
      </c>
      <c r="I17" s="16">
        <f t="shared" si="7"/>
        <v>150.35999999999999</v>
      </c>
      <c r="J17" s="16">
        <v>187.95</v>
      </c>
      <c r="K17" s="16"/>
      <c r="L17" s="16">
        <f t="shared" si="6"/>
        <v>150.35999999999999</v>
      </c>
      <c r="M17" s="12">
        <f t="shared" si="0"/>
        <v>1804.3199999999997</v>
      </c>
      <c r="N17" s="20">
        <v>40456</v>
      </c>
      <c r="O17" s="15" t="s">
        <v>15</v>
      </c>
      <c r="P17">
        <v>43</v>
      </c>
      <c r="R17" s="7">
        <v>4</v>
      </c>
      <c r="S17" s="6">
        <v>131698.85</v>
      </c>
      <c r="T17" s="4">
        <f t="shared" si="1"/>
        <v>52679.54</v>
      </c>
      <c r="U17" s="8">
        <f t="shared" si="2"/>
        <v>79019.31</v>
      </c>
      <c r="V17" s="2">
        <v>100870.86</v>
      </c>
    </row>
    <row r="18" spans="1:22" s="4" customFormat="1" ht="30" x14ac:dyDescent="0.25">
      <c r="A18" s="3">
        <v>16</v>
      </c>
      <c r="B18" s="18" t="s">
        <v>32</v>
      </c>
      <c r="C18" s="22" t="s">
        <v>160</v>
      </c>
      <c r="D18" s="11"/>
      <c r="E18" s="11"/>
      <c r="F18" s="10" t="s">
        <v>10</v>
      </c>
      <c r="G18" s="18" t="s">
        <v>21</v>
      </c>
      <c r="H18" s="19">
        <v>3</v>
      </c>
      <c r="I18" s="16">
        <f t="shared" si="7"/>
        <v>175.096</v>
      </c>
      <c r="J18" s="16">
        <v>218.87</v>
      </c>
      <c r="K18" s="16"/>
      <c r="L18" s="16">
        <f t="shared" si="6"/>
        <v>175.096</v>
      </c>
      <c r="M18" s="12">
        <f t="shared" si="0"/>
        <v>525.28800000000001</v>
      </c>
      <c r="N18" s="20">
        <v>40522</v>
      </c>
      <c r="O18" s="15" t="s">
        <v>15</v>
      </c>
      <c r="P18">
        <v>43</v>
      </c>
      <c r="R18" s="7">
        <v>4</v>
      </c>
      <c r="S18" s="6">
        <v>131698.85</v>
      </c>
      <c r="T18" s="4">
        <f t="shared" si="1"/>
        <v>52679.54</v>
      </c>
      <c r="U18" s="8">
        <f t="shared" si="2"/>
        <v>79019.31</v>
      </c>
      <c r="V18" s="2">
        <v>100870.86</v>
      </c>
    </row>
    <row r="19" spans="1:22" s="4" customFormat="1" ht="30" x14ac:dyDescent="0.25">
      <c r="A19" s="3">
        <v>17</v>
      </c>
      <c r="B19" s="18" t="s">
        <v>32</v>
      </c>
      <c r="C19" s="22" t="s">
        <v>160</v>
      </c>
      <c r="D19" s="11"/>
      <c r="E19" s="11"/>
      <c r="F19" s="10" t="s">
        <v>10</v>
      </c>
      <c r="G19" s="18" t="s">
        <v>21</v>
      </c>
      <c r="H19" s="19">
        <v>14</v>
      </c>
      <c r="I19" s="16">
        <f t="shared" si="7"/>
        <v>175.096</v>
      </c>
      <c r="J19" s="16">
        <v>218.87</v>
      </c>
      <c r="K19" s="16"/>
      <c r="L19" s="16">
        <f t="shared" si="6"/>
        <v>175.096</v>
      </c>
      <c r="M19" s="12">
        <f t="shared" si="0"/>
        <v>2451.3440000000001</v>
      </c>
      <c r="N19" s="20">
        <v>40526</v>
      </c>
      <c r="O19" s="15" t="s">
        <v>15</v>
      </c>
      <c r="P19">
        <v>43</v>
      </c>
      <c r="R19" s="7">
        <v>4</v>
      </c>
      <c r="S19" s="6">
        <v>111944.03</v>
      </c>
      <c r="T19" s="4">
        <f t="shared" si="1"/>
        <v>44777.612000000001</v>
      </c>
      <c r="U19" s="8">
        <f t="shared" si="2"/>
        <v>67166.418000000005</v>
      </c>
      <c r="V19" s="2">
        <v>86713.5</v>
      </c>
    </row>
    <row r="20" spans="1:22" s="4" customFormat="1" ht="30" x14ac:dyDescent="0.25">
      <c r="A20" s="3">
        <v>18</v>
      </c>
      <c r="B20" s="18" t="s">
        <v>32</v>
      </c>
      <c r="C20" s="22" t="s">
        <v>160</v>
      </c>
      <c r="D20" s="11"/>
      <c r="E20" s="11"/>
      <c r="F20" s="10" t="s">
        <v>10</v>
      </c>
      <c r="G20" s="18" t="s">
        <v>21</v>
      </c>
      <c r="H20" s="19">
        <v>5</v>
      </c>
      <c r="I20" s="16">
        <f t="shared" si="7"/>
        <v>238</v>
      </c>
      <c r="J20" s="16">
        <v>297.5</v>
      </c>
      <c r="K20" s="16"/>
      <c r="L20" s="16">
        <f t="shared" si="6"/>
        <v>238</v>
      </c>
      <c r="M20" s="12">
        <f t="shared" si="0"/>
        <v>1190</v>
      </c>
      <c r="N20" s="20">
        <v>41214</v>
      </c>
      <c r="O20" s="15" t="s">
        <v>15</v>
      </c>
      <c r="P20">
        <v>43</v>
      </c>
      <c r="R20" s="7">
        <v>4</v>
      </c>
      <c r="S20" s="6">
        <v>150055.74</v>
      </c>
      <c r="T20" s="4">
        <f t="shared" si="1"/>
        <v>60022.295999999995</v>
      </c>
      <c r="U20" s="8">
        <f t="shared" si="2"/>
        <v>90033.443999999989</v>
      </c>
      <c r="V20" s="2">
        <v>114930.67</v>
      </c>
    </row>
    <row r="21" spans="1:22" s="4" customFormat="1" ht="30" x14ac:dyDescent="0.25">
      <c r="A21" s="3">
        <v>19</v>
      </c>
      <c r="B21" s="18" t="s">
        <v>33</v>
      </c>
      <c r="C21" s="22" t="s">
        <v>161</v>
      </c>
      <c r="D21" s="11"/>
      <c r="E21" s="11"/>
      <c r="F21" s="10" t="s">
        <v>10</v>
      </c>
      <c r="G21" s="18" t="s">
        <v>21</v>
      </c>
      <c r="H21" s="19">
        <v>1</v>
      </c>
      <c r="I21" s="16">
        <f>J21</f>
        <v>363.87</v>
      </c>
      <c r="J21" s="16">
        <v>363.87</v>
      </c>
      <c r="K21" s="16"/>
      <c r="L21" s="16"/>
      <c r="M21" s="12">
        <f t="shared" si="0"/>
        <v>363.87</v>
      </c>
      <c r="N21" s="20">
        <v>41386</v>
      </c>
      <c r="O21" s="15" t="s">
        <v>15</v>
      </c>
      <c r="P21"/>
      <c r="R21" s="7">
        <v>4</v>
      </c>
      <c r="S21" s="6">
        <v>150055.74</v>
      </c>
      <c r="T21" s="4">
        <f t="shared" si="1"/>
        <v>60022.295999999995</v>
      </c>
      <c r="U21" s="8">
        <f t="shared" si="2"/>
        <v>90033.443999999989</v>
      </c>
      <c r="V21" s="2">
        <v>114930.67</v>
      </c>
    </row>
    <row r="22" spans="1:22" s="4" customFormat="1" ht="30" x14ac:dyDescent="0.25">
      <c r="A22" s="3">
        <v>20</v>
      </c>
      <c r="B22" s="18" t="s">
        <v>33</v>
      </c>
      <c r="C22" s="22" t="s">
        <v>161</v>
      </c>
      <c r="D22" s="11"/>
      <c r="E22" s="11"/>
      <c r="F22" s="10" t="s">
        <v>10</v>
      </c>
      <c r="G22" s="18" t="s">
        <v>21</v>
      </c>
      <c r="H22" s="19">
        <v>1</v>
      </c>
      <c r="I22" s="16">
        <f>J22</f>
        <v>98.88</v>
      </c>
      <c r="J22" s="16">
        <v>98.88</v>
      </c>
      <c r="K22" s="16"/>
      <c r="L22" s="16"/>
      <c r="M22" s="12">
        <f t="shared" si="0"/>
        <v>98.88</v>
      </c>
      <c r="N22" s="20">
        <v>41522</v>
      </c>
      <c r="O22" s="15" t="s">
        <v>15</v>
      </c>
      <c r="P22"/>
      <c r="R22" s="7">
        <v>4</v>
      </c>
      <c r="S22" s="6">
        <v>127547.38</v>
      </c>
      <c r="T22" s="4">
        <f t="shared" si="1"/>
        <v>51018.952000000005</v>
      </c>
      <c r="U22" s="8">
        <f t="shared" si="2"/>
        <v>76528.428</v>
      </c>
      <c r="V22" s="2">
        <v>98800</v>
      </c>
    </row>
    <row r="23" spans="1:22" s="4" customFormat="1" ht="30" x14ac:dyDescent="0.25">
      <c r="A23" s="3">
        <v>21</v>
      </c>
      <c r="B23" s="18" t="s">
        <v>34</v>
      </c>
      <c r="C23" s="22" t="s">
        <v>162</v>
      </c>
      <c r="D23" s="11"/>
      <c r="E23" s="11"/>
      <c r="F23" s="10" t="s">
        <v>10</v>
      </c>
      <c r="G23" s="18" t="s">
        <v>21</v>
      </c>
      <c r="H23" s="19">
        <v>10</v>
      </c>
      <c r="I23" s="16">
        <f>L23</f>
        <v>386.80799999999999</v>
      </c>
      <c r="J23" s="16">
        <v>483.51</v>
      </c>
      <c r="K23" s="16"/>
      <c r="L23" s="16">
        <f t="shared" ref="L23:L28" si="8">J23-(J23*20)/100</f>
        <v>386.80799999999999</v>
      </c>
      <c r="M23" s="12">
        <f t="shared" si="0"/>
        <v>3868.08</v>
      </c>
      <c r="N23" s="20">
        <v>39813</v>
      </c>
      <c r="O23" s="15" t="s">
        <v>19</v>
      </c>
      <c r="P23">
        <v>43</v>
      </c>
      <c r="R23" s="7">
        <v>4</v>
      </c>
      <c r="S23" s="6">
        <v>125404.5</v>
      </c>
      <c r="T23" s="4">
        <f t="shared" si="1"/>
        <v>50161.8</v>
      </c>
      <c r="U23" s="8">
        <f t="shared" si="2"/>
        <v>75242.7</v>
      </c>
      <c r="V23" s="2">
        <v>92888</v>
      </c>
    </row>
    <row r="24" spans="1:22" s="4" customFormat="1" ht="30" x14ac:dyDescent="0.25">
      <c r="A24" s="3">
        <v>22</v>
      </c>
      <c r="B24" s="18" t="s">
        <v>34</v>
      </c>
      <c r="C24" s="22" t="s">
        <v>162</v>
      </c>
      <c r="D24" s="11"/>
      <c r="E24" s="11"/>
      <c r="F24" s="10" t="s">
        <v>10</v>
      </c>
      <c r="G24" s="18" t="s">
        <v>21</v>
      </c>
      <c r="H24" s="19">
        <v>1</v>
      </c>
      <c r="I24" s="16">
        <f t="shared" ref="I24:I28" si="9">L24</f>
        <v>386.80799999999999</v>
      </c>
      <c r="J24" s="16">
        <v>483.51</v>
      </c>
      <c r="K24" s="16"/>
      <c r="L24" s="16">
        <f t="shared" si="8"/>
        <v>386.80799999999999</v>
      </c>
      <c r="M24" s="12">
        <f t="shared" si="0"/>
        <v>386.80799999999999</v>
      </c>
      <c r="N24" s="20">
        <v>39813</v>
      </c>
      <c r="O24" s="15" t="s">
        <v>19</v>
      </c>
      <c r="P24">
        <v>43</v>
      </c>
      <c r="R24" s="7">
        <v>4</v>
      </c>
      <c r="S24" s="6">
        <v>125404.5</v>
      </c>
      <c r="T24" s="4">
        <f t="shared" si="1"/>
        <v>50161.8</v>
      </c>
      <c r="U24" s="8">
        <f t="shared" si="2"/>
        <v>75242.7</v>
      </c>
      <c r="V24" s="2">
        <v>92888</v>
      </c>
    </row>
    <row r="25" spans="1:22" s="4" customFormat="1" ht="30" x14ac:dyDescent="0.25">
      <c r="A25" s="3">
        <v>23</v>
      </c>
      <c r="B25" s="18" t="s">
        <v>34</v>
      </c>
      <c r="C25" s="22" t="s">
        <v>162</v>
      </c>
      <c r="D25" s="11"/>
      <c r="E25" s="11"/>
      <c r="F25" s="10" t="s">
        <v>10</v>
      </c>
      <c r="G25" s="18" t="s">
        <v>21</v>
      </c>
      <c r="H25" s="19">
        <v>5</v>
      </c>
      <c r="I25" s="16">
        <f t="shared" si="9"/>
        <v>386.80799999999999</v>
      </c>
      <c r="J25" s="16">
        <v>483.51</v>
      </c>
      <c r="K25" s="16"/>
      <c r="L25" s="16">
        <f t="shared" si="8"/>
        <v>386.80799999999999</v>
      </c>
      <c r="M25" s="12">
        <f t="shared" si="0"/>
        <v>1934.04</v>
      </c>
      <c r="N25" s="20">
        <v>39813</v>
      </c>
      <c r="O25" s="15" t="s">
        <v>19</v>
      </c>
      <c r="P25">
        <v>43</v>
      </c>
      <c r="R25" s="7">
        <v>4</v>
      </c>
      <c r="S25" s="6">
        <v>201351.15</v>
      </c>
      <c r="T25" s="4">
        <f t="shared" si="1"/>
        <v>80540.460000000006</v>
      </c>
      <c r="U25" s="8">
        <f t="shared" si="2"/>
        <v>120810.68999999999</v>
      </c>
      <c r="V25" s="2">
        <v>154744</v>
      </c>
    </row>
    <row r="26" spans="1:22" s="4" customFormat="1" ht="30" x14ac:dyDescent="0.25">
      <c r="A26" s="3">
        <v>24</v>
      </c>
      <c r="B26" s="18" t="s">
        <v>35</v>
      </c>
      <c r="C26" s="22" t="s">
        <v>163</v>
      </c>
      <c r="D26" s="11"/>
      <c r="E26" s="11"/>
      <c r="F26" s="10" t="s">
        <v>10</v>
      </c>
      <c r="G26" s="18" t="s">
        <v>21</v>
      </c>
      <c r="H26" s="19">
        <v>1</v>
      </c>
      <c r="I26" s="16">
        <f t="shared" si="9"/>
        <v>122.4</v>
      </c>
      <c r="J26" s="16">
        <v>153</v>
      </c>
      <c r="K26" s="16"/>
      <c r="L26" s="16">
        <f t="shared" si="8"/>
        <v>122.4</v>
      </c>
      <c r="M26" s="12">
        <f t="shared" si="0"/>
        <v>122.4</v>
      </c>
      <c r="N26" s="20">
        <v>40535</v>
      </c>
      <c r="O26" s="15" t="s">
        <v>15</v>
      </c>
      <c r="P26">
        <v>43</v>
      </c>
      <c r="R26" s="7">
        <v>4</v>
      </c>
      <c r="S26" s="6">
        <v>279491.5</v>
      </c>
      <c r="T26" s="4">
        <f t="shared" si="1"/>
        <v>111796.6</v>
      </c>
      <c r="U26" s="8">
        <f t="shared" si="2"/>
        <v>167694.9</v>
      </c>
      <c r="V26" s="2">
        <v>207021.69</v>
      </c>
    </row>
    <row r="27" spans="1:22" s="4" customFormat="1" ht="30" x14ac:dyDescent="0.25">
      <c r="A27" s="3">
        <v>25</v>
      </c>
      <c r="B27" s="18" t="s">
        <v>35</v>
      </c>
      <c r="C27" s="22" t="s">
        <v>163</v>
      </c>
      <c r="D27" s="11"/>
      <c r="E27" s="11"/>
      <c r="F27" s="10" t="s">
        <v>10</v>
      </c>
      <c r="G27" s="18" t="s">
        <v>21</v>
      </c>
      <c r="H27" s="19">
        <v>1</v>
      </c>
      <c r="I27" s="16">
        <f t="shared" si="9"/>
        <v>210.52800000000002</v>
      </c>
      <c r="J27" s="16">
        <v>263.16000000000003</v>
      </c>
      <c r="K27" s="16"/>
      <c r="L27" s="16">
        <f t="shared" si="8"/>
        <v>210.52800000000002</v>
      </c>
      <c r="M27" s="12">
        <f t="shared" si="0"/>
        <v>210.52800000000002</v>
      </c>
      <c r="N27" s="20">
        <v>41414</v>
      </c>
      <c r="O27" s="15" t="s">
        <v>15</v>
      </c>
      <c r="P27">
        <v>43</v>
      </c>
      <c r="R27" s="7">
        <v>4</v>
      </c>
      <c r="S27" s="6">
        <v>279491.5</v>
      </c>
      <c r="T27" s="4">
        <f t="shared" si="1"/>
        <v>111796.6</v>
      </c>
      <c r="U27" s="8">
        <f t="shared" si="2"/>
        <v>167694.9</v>
      </c>
      <c r="V27" s="2">
        <v>207021.69</v>
      </c>
    </row>
    <row r="28" spans="1:22" s="4" customFormat="1" ht="30" x14ac:dyDescent="0.25">
      <c r="A28" s="3">
        <v>26</v>
      </c>
      <c r="B28" s="18" t="s">
        <v>36</v>
      </c>
      <c r="C28" s="22" t="s">
        <v>164</v>
      </c>
      <c r="D28" s="11"/>
      <c r="E28" s="11"/>
      <c r="F28" s="10" t="s">
        <v>10</v>
      </c>
      <c r="G28" s="18" t="s">
        <v>21</v>
      </c>
      <c r="H28" s="19">
        <v>4</v>
      </c>
      <c r="I28" s="16">
        <f t="shared" si="9"/>
        <v>191.03199999999998</v>
      </c>
      <c r="J28" s="16">
        <v>238.79</v>
      </c>
      <c r="K28" s="16"/>
      <c r="L28" s="16">
        <f t="shared" si="8"/>
        <v>191.03199999999998</v>
      </c>
      <c r="M28" s="12">
        <f t="shared" si="0"/>
        <v>764.12799999999993</v>
      </c>
      <c r="N28" s="20">
        <v>41421</v>
      </c>
      <c r="O28" s="15" t="s">
        <v>15</v>
      </c>
      <c r="P28">
        <v>43</v>
      </c>
      <c r="R28" s="7">
        <v>4</v>
      </c>
      <c r="S28" s="6">
        <v>469370</v>
      </c>
      <c r="T28" s="4">
        <f t="shared" si="1"/>
        <v>187748</v>
      </c>
      <c r="U28" s="8">
        <f t="shared" si="2"/>
        <v>281622</v>
      </c>
      <c r="V28" s="2">
        <v>345830</v>
      </c>
    </row>
    <row r="29" spans="1:22" s="4" customFormat="1" ht="30" x14ac:dyDescent="0.25">
      <c r="A29" s="3">
        <v>27</v>
      </c>
      <c r="B29" s="18" t="s">
        <v>37</v>
      </c>
      <c r="C29" s="22" t="s">
        <v>165</v>
      </c>
      <c r="D29" s="11"/>
      <c r="E29" s="11"/>
      <c r="F29" s="10" t="s">
        <v>10</v>
      </c>
      <c r="G29" s="18" t="s">
        <v>21</v>
      </c>
      <c r="H29" s="19">
        <v>3</v>
      </c>
      <c r="I29" s="16">
        <f>J29</f>
        <v>389.73</v>
      </c>
      <c r="J29" s="16">
        <v>389.73</v>
      </c>
      <c r="K29" s="16"/>
      <c r="L29" s="16"/>
      <c r="M29" s="12">
        <f t="shared" si="0"/>
        <v>1169.19</v>
      </c>
      <c r="N29" s="20">
        <v>42978</v>
      </c>
      <c r="O29" s="15" t="s">
        <v>15</v>
      </c>
      <c r="P29"/>
      <c r="R29" s="7">
        <v>3</v>
      </c>
      <c r="S29" s="6">
        <v>552200</v>
      </c>
      <c r="T29" s="4">
        <f t="shared" si="1"/>
        <v>220880</v>
      </c>
      <c r="U29" s="8">
        <f t="shared" si="2"/>
        <v>331320</v>
      </c>
      <c r="V29" s="2">
        <v>402298</v>
      </c>
    </row>
    <row r="30" spans="1:22" s="4" customFormat="1" ht="30" x14ac:dyDescent="0.25">
      <c r="A30" s="3">
        <v>28</v>
      </c>
      <c r="B30" s="18" t="s">
        <v>38</v>
      </c>
      <c r="C30" s="22" t="s">
        <v>166</v>
      </c>
      <c r="D30" s="11"/>
      <c r="E30" s="11"/>
      <c r="F30" s="10" t="s">
        <v>10</v>
      </c>
      <c r="G30" s="18" t="s">
        <v>21</v>
      </c>
      <c r="H30" s="19">
        <v>1</v>
      </c>
      <c r="I30" s="16">
        <f t="shared" ref="I30:I36" si="10">J30</f>
        <v>553.5</v>
      </c>
      <c r="J30" s="16">
        <v>553.5</v>
      </c>
      <c r="K30" s="16"/>
      <c r="L30" s="16"/>
      <c r="M30" s="12">
        <f t="shared" si="0"/>
        <v>553.5</v>
      </c>
      <c r="N30" s="20">
        <v>40178</v>
      </c>
      <c r="O30" s="15" t="s">
        <v>19</v>
      </c>
      <c r="P30"/>
      <c r="R30" s="7">
        <v>4</v>
      </c>
      <c r="S30" s="6">
        <v>138125</v>
      </c>
      <c r="T30" s="4">
        <f t="shared" si="1"/>
        <v>55250</v>
      </c>
      <c r="U30" s="8">
        <f t="shared" si="2"/>
        <v>82875</v>
      </c>
      <c r="V30"/>
    </row>
    <row r="31" spans="1:22" s="4" customFormat="1" ht="30" x14ac:dyDescent="0.25">
      <c r="A31" s="3">
        <v>29</v>
      </c>
      <c r="B31" s="18" t="s">
        <v>38</v>
      </c>
      <c r="C31" s="22" t="s">
        <v>166</v>
      </c>
      <c r="D31" s="11"/>
      <c r="E31" s="11"/>
      <c r="F31" s="10" t="s">
        <v>10</v>
      </c>
      <c r="G31" s="18" t="s">
        <v>21</v>
      </c>
      <c r="H31" s="19">
        <v>2</v>
      </c>
      <c r="I31" s="16">
        <f t="shared" si="10"/>
        <v>630.99</v>
      </c>
      <c r="J31" s="16">
        <v>630.99</v>
      </c>
      <c r="K31" s="16"/>
      <c r="L31" s="16"/>
      <c r="M31" s="12">
        <f t="shared" si="0"/>
        <v>1261.98</v>
      </c>
      <c r="N31" s="20">
        <v>41416</v>
      </c>
      <c r="O31" s="15" t="s">
        <v>20</v>
      </c>
      <c r="P31"/>
      <c r="R31" s="7">
        <v>4</v>
      </c>
      <c r="S31" s="6">
        <v>283868</v>
      </c>
      <c r="T31" s="4">
        <f t="shared" si="1"/>
        <v>113547.2</v>
      </c>
      <c r="U31" s="8">
        <f t="shared" si="2"/>
        <v>170320.8</v>
      </c>
      <c r="V31" s="2">
        <v>199528</v>
      </c>
    </row>
    <row r="32" spans="1:22" s="4" customFormat="1" ht="30" x14ac:dyDescent="0.25">
      <c r="A32" s="3">
        <v>30</v>
      </c>
      <c r="B32" s="18" t="s">
        <v>38</v>
      </c>
      <c r="C32" s="22" t="s">
        <v>166</v>
      </c>
      <c r="D32" s="11"/>
      <c r="E32" s="11"/>
      <c r="F32" s="10" t="s">
        <v>10</v>
      </c>
      <c r="G32" s="18" t="s">
        <v>21</v>
      </c>
      <c r="H32" s="19">
        <v>1</v>
      </c>
      <c r="I32" s="16">
        <f t="shared" si="10"/>
        <v>535.20000000000005</v>
      </c>
      <c r="J32" s="16">
        <v>535.20000000000005</v>
      </c>
      <c r="K32" s="16"/>
      <c r="L32" s="16"/>
      <c r="M32" s="12">
        <f t="shared" si="0"/>
        <v>535.20000000000005</v>
      </c>
      <c r="N32" s="20">
        <v>40581</v>
      </c>
      <c r="O32" s="15" t="s">
        <v>15</v>
      </c>
      <c r="P32"/>
      <c r="R32" s="7">
        <v>4</v>
      </c>
      <c r="S32" s="6">
        <v>416610.2</v>
      </c>
      <c r="T32" s="4">
        <f t="shared" si="1"/>
        <v>166644.07999999999</v>
      </c>
      <c r="U32" s="8">
        <f t="shared" si="2"/>
        <v>249966.12000000002</v>
      </c>
      <c r="V32" s="2">
        <v>308587</v>
      </c>
    </row>
    <row r="33" spans="1:16" ht="30" x14ac:dyDescent="0.25">
      <c r="A33" s="3">
        <v>31</v>
      </c>
      <c r="B33" s="18" t="s">
        <v>38</v>
      </c>
      <c r="C33" s="22" t="s">
        <v>166</v>
      </c>
      <c r="D33" s="11"/>
      <c r="E33" s="11"/>
      <c r="F33" s="10" t="s">
        <v>10</v>
      </c>
      <c r="G33" s="18" t="s">
        <v>21</v>
      </c>
      <c r="H33" s="19">
        <v>8</v>
      </c>
      <c r="I33" s="16">
        <f t="shared" si="10"/>
        <v>630.99</v>
      </c>
      <c r="J33" s="16">
        <v>630.99</v>
      </c>
      <c r="K33" s="16"/>
      <c r="L33" s="16"/>
      <c r="M33" s="12">
        <f t="shared" si="0"/>
        <v>5047.92</v>
      </c>
      <c r="N33" s="20">
        <v>42978</v>
      </c>
      <c r="O33" s="15" t="s">
        <v>15</v>
      </c>
    </row>
    <row r="34" spans="1:16" ht="30" x14ac:dyDescent="0.25">
      <c r="A34" s="3">
        <v>32</v>
      </c>
      <c r="B34" s="18" t="s">
        <v>39</v>
      </c>
      <c r="C34" s="22" t="s">
        <v>167</v>
      </c>
      <c r="D34" s="11"/>
      <c r="E34" s="11"/>
      <c r="F34" s="10" t="s">
        <v>10</v>
      </c>
      <c r="G34" s="18" t="s">
        <v>21</v>
      </c>
      <c r="H34" s="19">
        <v>3</v>
      </c>
      <c r="I34" s="16">
        <f t="shared" si="10"/>
        <v>620.86</v>
      </c>
      <c r="J34" s="16">
        <v>620.86</v>
      </c>
      <c r="K34" s="16"/>
      <c r="L34" s="16"/>
      <c r="M34" s="12">
        <f t="shared" si="0"/>
        <v>1862.58</v>
      </c>
      <c r="N34" s="20">
        <v>42978</v>
      </c>
      <c r="O34" s="15" t="s">
        <v>15</v>
      </c>
    </row>
    <row r="35" spans="1:16" ht="30" x14ac:dyDescent="0.25">
      <c r="A35" s="3">
        <v>33</v>
      </c>
      <c r="B35" s="18" t="s">
        <v>40</v>
      </c>
      <c r="C35" s="22" t="s">
        <v>168</v>
      </c>
      <c r="D35" s="11"/>
      <c r="E35" s="11"/>
      <c r="F35" s="10" t="s">
        <v>10</v>
      </c>
      <c r="G35" s="18" t="s">
        <v>21</v>
      </c>
      <c r="H35" s="19">
        <v>1</v>
      </c>
      <c r="I35" s="16">
        <f t="shared" si="10"/>
        <v>459</v>
      </c>
      <c r="J35" s="16">
        <v>459</v>
      </c>
      <c r="K35" s="16"/>
      <c r="L35" s="16"/>
      <c r="M35" s="12">
        <f t="shared" si="0"/>
        <v>459</v>
      </c>
      <c r="N35" s="20">
        <v>42978</v>
      </c>
      <c r="O35" s="15" t="s">
        <v>15</v>
      </c>
    </row>
    <row r="36" spans="1:16" ht="30" x14ac:dyDescent="0.25">
      <c r="A36" s="3">
        <v>34</v>
      </c>
      <c r="B36" s="18" t="s">
        <v>41</v>
      </c>
      <c r="C36" s="22" t="s">
        <v>169</v>
      </c>
      <c r="D36" s="11"/>
      <c r="E36" s="11"/>
      <c r="F36" s="10" t="s">
        <v>10</v>
      </c>
      <c r="G36" s="18" t="s">
        <v>21</v>
      </c>
      <c r="H36" s="19">
        <v>12</v>
      </c>
      <c r="I36" s="16">
        <f t="shared" si="10"/>
        <v>979.51</v>
      </c>
      <c r="J36" s="16">
        <v>979.51</v>
      </c>
      <c r="K36" s="16"/>
      <c r="L36" s="16"/>
      <c r="M36" s="12">
        <f t="shared" si="0"/>
        <v>11754.119999999999</v>
      </c>
      <c r="N36" s="20">
        <v>42978</v>
      </c>
      <c r="O36" s="15" t="s">
        <v>15</v>
      </c>
    </row>
    <row r="37" spans="1:16" ht="30" x14ac:dyDescent="0.25">
      <c r="A37" s="3">
        <v>35</v>
      </c>
      <c r="B37" s="18" t="s">
        <v>42</v>
      </c>
      <c r="C37" s="22" t="s">
        <v>170</v>
      </c>
      <c r="D37" s="11"/>
      <c r="E37" s="11"/>
      <c r="F37" s="10" t="s">
        <v>10</v>
      </c>
      <c r="G37" s="18" t="s">
        <v>21</v>
      </c>
      <c r="H37" s="19">
        <v>1</v>
      </c>
      <c r="I37" s="16">
        <f>L37</f>
        <v>870.78399999999999</v>
      </c>
      <c r="J37" s="16">
        <v>1088.48</v>
      </c>
      <c r="K37" s="16"/>
      <c r="L37" s="16">
        <f>J37-(J37*20)/100</f>
        <v>870.78399999999999</v>
      </c>
      <c r="M37" s="12">
        <f t="shared" si="0"/>
        <v>870.78399999999999</v>
      </c>
      <c r="N37" s="20">
        <v>41365</v>
      </c>
      <c r="O37" s="15" t="s">
        <v>20</v>
      </c>
      <c r="P37">
        <v>43</v>
      </c>
    </row>
    <row r="38" spans="1:16" ht="30" x14ac:dyDescent="0.25">
      <c r="A38" s="3">
        <v>36</v>
      </c>
      <c r="B38" s="18" t="s">
        <v>43</v>
      </c>
      <c r="C38" s="22" t="s">
        <v>171</v>
      </c>
      <c r="D38" s="11"/>
      <c r="E38" s="11"/>
      <c r="F38" s="10" t="s">
        <v>10</v>
      </c>
      <c r="G38" s="18" t="s">
        <v>21</v>
      </c>
      <c r="H38" s="19">
        <v>8</v>
      </c>
      <c r="I38" s="16">
        <f>J38</f>
        <v>52.53</v>
      </c>
      <c r="J38" s="16">
        <v>52.53</v>
      </c>
      <c r="K38" s="16"/>
      <c r="L38" s="16"/>
      <c r="M38" s="12">
        <f t="shared" si="0"/>
        <v>420.24</v>
      </c>
      <c r="N38" s="20">
        <v>42978</v>
      </c>
      <c r="O38" s="15" t="s">
        <v>15</v>
      </c>
    </row>
    <row r="39" spans="1:16" ht="30" x14ac:dyDescent="0.25">
      <c r="A39" s="3">
        <v>37</v>
      </c>
      <c r="B39" s="18" t="s">
        <v>44</v>
      </c>
      <c r="C39" s="22" t="s">
        <v>172</v>
      </c>
      <c r="D39" s="11"/>
      <c r="E39" s="11"/>
      <c r="F39" s="10" t="s">
        <v>10</v>
      </c>
      <c r="G39" s="18" t="s">
        <v>21</v>
      </c>
      <c r="H39" s="19">
        <v>10</v>
      </c>
      <c r="I39" s="16">
        <f>L39</f>
        <v>162.95999999999998</v>
      </c>
      <c r="J39" s="16">
        <v>203.7</v>
      </c>
      <c r="K39" s="16"/>
      <c r="L39" s="16">
        <f t="shared" ref="L39:L41" si="11">J39-(J39*20)/100</f>
        <v>162.95999999999998</v>
      </c>
      <c r="M39" s="12">
        <f t="shared" si="0"/>
        <v>1629.6</v>
      </c>
      <c r="N39" s="20">
        <v>40983</v>
      </c>
      <c r="O39" s="15" t="s">
        <v>15</v>
      </c>
      <c r="P39">
        <v>43</v>
      </c>
    </row>
    <row r="40" spans="1:16" ht="30" x14ac:dyDescent="0.25">
      <c r="A40" s="3">
        <v>38</v>
      </c>
      <c r="B40" s="18" t="s">
        <v>45</v>
      </c>
      <c r="C40" s="22" t="s">
        <v>173</v>
      </c>
      <c r="D40" s="11"/>
      <c r="E40" s="11"/>
      <c r="F40" s="10" t="s">
        <v>10</v>
      </c>
      <c r="G40" s="18" t="s">
        <v>21</v>
      </c>
      <c r="H40" s="19">
        <v>5</v>
      </c>
      <c r="I40" s="16">
        <f t="shared" ref="I40:I41" si="12">L40</f>
        <v>104.8</v>
      </c>
      <c r="J40" s="16">
        <v>131</v>
      </c>
      <c r="K40" s="16"/>
      <c r="L40" s="16">
        <f t="shared" si="11"/>
        <v>104.8</v>
      </c>
      <c r="M40" s="12">
        <f t="shared" si="0"/>
        <v>524</v>
      </c>
      <c r="N40" s="20">
        <v>40332</v>
      </c>
      <c r="O40" s="15" t="s">
        <v>19</v>
      </c>
      <c r="P40">
        <v>43</v>
      </c>
    </row>
    <row r="41" spans="1:16" ht="30" x14ac:dyDescent="0.25">
      <c r="A41" s="3">
        <v>39</v>
      </c>
      <c r="B41" s="18" t="s">
        <v>45</v>
      </c>
      <c r="C41" s="22" t="s">
        <v>173</v>
      </c>
      <c r="D41" s="11"/>
      <c r="E41" s="11"/>
      <c r="F41" s="10" t="s">
        <v>10</v>
      </c>
      <c r="G41" s="18" t="s">
        <v>21</v>
      </c>
      <c r="H41" s="19">
        <v>6</v>
      </c>
      <c r="I41" s="16">
        <f t="shared" si="12"/>
        <v>96</v>
      </c>
      <c r="J41" s="16">
        <v>120</v>
      </c>
      <c r="K41" s="16"/>
      <c r="L41" s="16">
        <f t="shared" si="11"/>
        <v>96</v>
      </c>
      <c r="M41" s="12">
        <f t="shared" si="0"/>
        <v>576</v>
      </c>
      <c r="N41" s="20">
        <v>40302</v>
      </c>
      <c r="O41" s="15" t="s">
        <v>15</v>
      </c>
      <c r="P41">
        <v>43</v>
      </c>
    </row>
    <row r="42" spans="1:16" ht="30" x14ac:dyDescent="0.25">
      <c r="A42" s="3">
        <v>40</v>
      </c>
      <c r="B42" s="18" t="s">
        <v>45</v>
      </c>
      <c r="C42" s="22" t="s">
        <v>173</v>
      </c>
      <c r="D42" s="11"/>
      <c r="E42" s="11"/>
      <c r="F42" s="10" t="s">
        <v>10</v>
      </c>
      <c r="G42" s="18" t="s">
        <v>21</v>
      </c>
      <c r="H42" s="19">
        <v>2</v>
      </c>
      <c r="I42" s="16">
        <f>J42</f>
        <v>120</v>
      </c>
      <c r="J42" s="16">
        <v>120</v>
      </c>
      <c r="K42" s="16"/>
      <c r="L42" s="16"/>
      <c r="M42" s="12">
        <f t="shared" si="0"/>
        <v>240</v>
      </c>
      <c r="N42" s="20">
        <v>40535</v>
      </c>
      <c r="O42" s="15" t="s">
        <v>15</v>
      </c>
    </row>
    <row r="43" spans="1:16" ht="30" x14ac:dyDescent="0.25">
      <c r="A43" s="3">
        <v>41</v>
      </c>
      <c r="B43" s="18" t="s">
        <v>46</v>
      </c>
      <c r="C43" s="22" t="s">
        <v>174</v>
      </c>
      <c r="D43" s="11"/>
      <c r="E43" s="11"/>
      <c r="F43" s="10" t="s">
        <v>10</v>
      </c>
      <c r="G43" s="18" t="s">
        <v>21</v>
      </c>
      <c r="H43" s="19">
        <v>29</v>
      </c>
      <c r="I43" s="16">
        <f t="shared" ref="I43:I45" si="13">J43</f>
        <v>395.25</v>
      </c>
      <c r="J43" s="16">
        <v>395.25</v>
      </c>
      <c r="K43" s="16"/>
      <c r="L43" s="16"/>
      <c r="M43" s="12">
        <f t="shared" si="0"/>
        <v>11462.25</v>
      </c>
      <c r="N43" s="20">
        <v>39813</v>
      </c>
      <c r="O43" s="15" t="s">
        <v>19</v>
      </c>
    </row>
    <row r="44" spans="1:16" ht="30" x14ac:dyDescent="0.25">
      <c r="A44" s="3">
        <v>42</v>
      </c>
      <c r="B44" s="18" t="s">
        <v>46</v>
      </c>
      <c r="C44" s="22" t="s">
        <v>174</v>
      </c>
      <c r="D44" s="11"/>
      <c r="E44" s="11"/>
      <c r="F44" s="10" t="s">
        <v>10</v>
      </c>
      <c r="G44" s="18" t="s">
        <v>21</v>
      </c>
      <c r="H44" s="19">
        <v>4</v>
      </c>
      <c r="I44" s="16">
        <f t="shared" si="13"/>
        <v>96</v>
      </c>
      <c r="J44" s="16">
        <v>96</v>
      </c>
      <c r="K44" s="16"/>
      <c r="L44" s="16"/>
      <c r="M44" s="12">
        <f t="shared" si="0"/>
        <v>384</v>
      </c>
      <c r="N44" s="20">
        <v>40344</v>
      </c>
      <c r="O44" s="15" t="s">
        <v>19</v>
      </c>
    </row>
    <row r="45" spans="1:16" ht="30" x14ac:dyDescent="0.25">
      <c r="A45" s="3">
        <v>43</v>
      </c>
      <c r="B45" s="18" t="s">
        <v>46</v>
      </c>
      <c r="C45" s="22" t="s">
        <v>174</v>
      </c>
      <c r="D45" s="11"/>
      <c r="E45" s="11"/>
      <c r="F45" s="10" t="s">
        <v>10</v>
      </c>
      <c r="G45" s="18" t="s">
        <v>21</v>
      </c>
      <c r="H45" s="19">
        <v>3</v>
      </c>
      <c r="I45" s="16">
        <f t="shared" si="13"/>
        <v>256.45</v>
      </c>
      <c r="J45" s="16">
        <v>256.45</v>
      </c>
      <c r="K45" s="16"/>
      <c r="L45" s="16"/>
      <c r="M45" s="12">
        <f t="shared" si="0"/>
        <v>769.34999999999991</v>
      </c>
      <c r="N45" s="20">
        <v>42978</v>
      </c>
      <c r="O45" s="15" t="s">
        <v>15</v>
      </c>
    </row>
    <row r="46" spans="1:16" ht="30" x14ac:dyDescent="0.25">
      <c r="A46" s="3">
        <v>44</v>
      </c>
      <c r="B46" s="18" t="s">
        <v>47</v>
      </c>
      <c r="C46" s="22" t="s">
        <v>175</v>
      </c>
      <c r="D46" s="17"/>
      <c r="E46" s="17"/>
      <c r="F46" s="10" t="s">
        <v>10</v>
      </c>
      <c r="G46" s="18" t="s">
        <v>21</v>
      </c>
      <c r="H46" s="19">
        <v>1</v>
      </c>
      <c r="I46" s="16">
        <f>L46</f>
        <v>164.93599999999998</v>
      </c>
      <c r="J46" s="16">
        <v>206.17</v>
      </c>
      <c r="K46" s="16"/>
      <c r="L46" s="16">
        <f t="shared" ref="L46:L50" si="14">J46-(J46*20)/100</f>
        <v>164.93599999999998</v>
      </c>
      <c r="M46" s="12">
        <f t="shared" si="0"/>
        <v>164.93599999999998</v>
      </c>
      <c r="N46" s="20">
        <v>40879</v>
      </c>
      <c r="O46" s="15" t="s">
        <v>15</v>
      </c>
      <c r="P46">
        <v>43</v>
      </c>
    </row>
    <row r="47" spans="1:16" ht="30" x14ac:dyDescent="0.25">
      <c r="A47" s="3">
        <v>45</v>
      </c>
      <c r="B47" s="18" t="s">
        <v>47</v>
      </c>
      <c r="C47" s="22" t="s">
        <v>175</v>
      </c>
      <c r="D47" s="17"/>
      <c r="E47" s="17"/>
      <c r="F47" s="10" t="s">
        <v>10</v>
      </c>
      <c r="G47" s="18" t="s">
        <v>21</v>
      </c>
      <c r="H47" s="19">
        <v>4</v>
      </c>
      <c r="I47" s="16">
        <f t="shared" ref="I47:I50" si="15">L47</f>
        <v>230.22399999999999</v>
      </c>
      <c r="J47" s="16">
        <v>287.77999999999997</v>
      </c>
      <c r="K47" s="16"/>
      <c r="L47" s="16">
        <f t="shared" si="14"/>
        <v>230.22399999999999</v>
      </c>
      <c r="M47" s="12">
        <f t="shared" si="0"/>
        <v>920.89599999999996</v>
      </c>
      <c r="N47" s="20">
        <v>41421</v>
      </c>
      <c r="O47" s="15" t="s">
        <v>15</v>
      </c>
      <c r="P47">
        <v>43</v>
      </c>
    </row>
    <row r="48" spans="1:16" ht="30" x14ac:dyDescent="0.25">
      <c r="A48" s="3">
        <v>46</v>
      </c>
      <c r="B48" s="18" t="s">
        <v>48</v>
      </c>
      <c r="C48" s="22" t="s">
        <v>176</v>
      </c>
      <c r="D48" s="17"/>
      <c r="E48" s="17"/>
      <c r="F48" s="10" t="s">
        <v>10</v>
      </c>
      <c r="G48" s="18" t="s">
        <v>21</v>
      </c>
      <c r="H48" s="19">
        <v>1</v>
      </c>
      <c r="I48" s="16">
        <f t="shared" si="15"/>
        <v>10468.224</v>
      </c>
      <c r="J48" s="16">
        <v>13085.28</v>
      </c>
      <c r="K48" s="16"/>
      <c r="L48" s="16">
        <f t="shared" si="14"/>
        <v>10468.224</v>
      </c>
      <c r="M48" s="12">
        <f t="shared" si="0"/>
        <v>10468.224</v>
      </c>
      <c r="N48" s="20">
        <v>40316</v>
      </c>
      <c r="O48" s="15" t="s">
        <v>19</v>
      </c>
      <c r="P48">
        <v>43</v>
      </c>
    </row>
    <row r="49" spans="1:16" ht="30" x14ac:dyDescent="0.25">
      <c r="A49" s="3">
        <v>47</v>
      </c>
      <c r="B49" s="18" t="s">
        <v>48</v>
      </c>
      <c r="C49" s="22" t="s">
        <v>176</v>
      </c>
      <c r="D49" s="17"/>
      <c r="E49" s="17"/>
      <c r="F49" s="10" t="s">
        <v>10</v>
      </c>
      <c r="G49" s="18" t="s">
        <v>21</v>
      </c>
      <c r="H49" s="19">
        <v>2</v>
      </c>
      <c r="I49" s="16">
        <f t="shared" si="15"/>
        <v>10782.272000000001</v>
      </c>
      <c r="J49" s="16">
        <v>13477.84</v>
      </c>
      <c r="K49" s="16"/>
      <c r="L49" s="16">
        <f t="shared" si="14"/>
        <v>10782.272000000001</v>
      </c>
      <c r="M49" s="12">
        <f t="shared" si="0"/>
        <v>21564.544000000002</v>
      </c>
      <c r="N49" s="20">
        <v>41500</v>
      </c>
      <c r="O49" s="15" t="s">
        <v>20</v>
      </c>
      <c r="P49">
        <v>43</v>
      </c>
    </row>
    <row r="50" spans="1:16" ht="30" x14ac:dyDescent="0.25">
      <c r="A50" s="3">
        <v>48</v>
      </c>
      <c r="B50" s="18" t="s">
        <v>48</v>
      </c>
      <c r="C50" s="22" t="s">
        <v>176</v>
      </c>
      <c r="D50" s="17"/>
      <c r="E50" s="17"/>
      <c r="F50" s="10" t="s">
        <v>10</v>
      </c>
      <c r="G50" s="18" t="s">
        <v>21</v>
      </c>
      <c r="H50" s="19">
        <v>2</v>
      </c>
      <c r="I50" s="16">
        <f t="shared" si="15"/>
        <v>10782.272000000001</v>
      </c>
      <c r="J50" s="16">
        <v>13477.84</v>
      </c>
      <c r="K50" s="16"/>
      <c r="L50" s="16">
        <f t="shared" si="14"/>
        <v>10782.272000000001</v>
      </c>
      <c r="M50" s="12">
        <f t="shared" si="0"/>
        <v>21564.544000000002</v>
      </c>
      <c r="N50" s="20">
        <v>41500</v>
      </c>
      <c r="O50" s="15" t="s">
        <v>20</v>
      </c>
      <c r="P50">
        <v>43</v>
      </c>
    </row>
    <row r="51" spans="1:16" ht="30" x14ac:dyDescent="0.25">
      <c r="A51" s="3">
        <v>49</v>
      </c>
      <c r="B51" s="18" t="s">
        <v>48</v>
      </c>
      <c r="C51" s="22" t="s">
        <v>176</v>
      </c>
      <c r="D51" s="17"/>
      <c r="E51" s="17"/>
      <c r="F51" s="10" t="s">
        <v>10</v>
      </c>
      <c r="G51" s="18" t="s">
        <v>21</v>
      </c>
      <c r="H51" s="19">
        <v>7</v>
      </c>
      <c r="I51" s="16">
        <f>J51</f>
        <v>15667.17</v>
      </c>
      <c r="J51" s="16">
        <v>15667.17</v>
      </c>
      <c r="K51" s="16"/>
      <c r="L51" s="16"/>
      <c r="M51" s="12">
        <f t="shared" si="0"/>
        <v>109670.19</v>
      </c>
      <c r="N51" s="20">
        <v>40535</v>
      </c>
      <c r="O51" s="15" t="s">
        <v>15</v>
      </c>
    </row>
    <row r="52" spans="1:16" ht="30" x14ac:dyDescent="0.25">
      <c r="A52" s="3">
        <v>50</v>
      </c>
      <c r="B52" s="18" t="s">
        <v>49</v>
      </c>
      <c r="C52" s="22" t="s">
        <v>177</v>
      </c>
      <c r="D52" s="17"/>
      <c r="E52" s="17"/>
      <c r="F52" s="10" t="s">
        <v>10</v>
      </c>
      <c r="G52" s="18" t="s">
        <v>21</v>
      </c>
      <c r="H52" s="19">
        <v>2</v>
      </c>
      <c r="I52" s="16">
        <f t="shared" ref="I52:I56" si="16">J52</f>
        <v>382.19</v>
      </c>
      <c r="J52" s="16">
        <v>382.19</v>
      </c>
      <c r="K52" s="16"/>
      <c r="L52" s="16"/>
      <c r="M52" s="12">
        <f t="shared" si="0"/>
        <v>764.38</v>
      </c>
      <c r="N52" s="20">
        <v>42978</v>
      </c>
      <c r="O52" s="15" t="s">
        <v>15</v>
      </c>
    </row>
    <row r="53" spans="1:16" ht="30" x14ac:dyDescent="0.25">
      <c r="A53" s="3">
        <v>51</v>
      </c>
      <c r="B53" s="18" t="s">
        <v>50</v>
      </c>
      <c r="C53" s="22" t="s">
        <v>178</v>
      </c>
      <c r="D53" s="17"/>
      <c r="E53" s="17"/>
      <c r="F53" s="10" t="s">
        <v>10</v>
      </c>
      <c r="G53" s="18" t="s">
        <v>21</v>
      </c>
      <c r="H53" s="19">
        <v>12</v>
      </c>
      <c r="I53" s="16">
        <f t="shared" si="16"/>
        <v>12797.22</v>
      </c>
      <c r="J53" s="16">
        <v>12797.22</v>
      </c>
      <c r="K53" s="16"/>
      <c r="L53" s="16"/>
      <c r="M53" s="12">
        <f t="shared" si="0"/>
        <v>153566.63999999998</v>
      </c>
      <c r="N53" s="20">
        <v>42978</v>
      </c>
      <c r="O53" s="15" t="s">
        <v>15</v>
      </c>
    </row>
    <row r="54" spans="1:16" ht="30" x14ac:dyDescent="0.25">
      <c r="A54" s="3">
        <v>52</v>
      </c>
      <c r="B54" s="18" t="s">
        <v>51</v>
      </c>
      <c r="C54" s="22" t="s">
        <v>179</v>
      </c>
      <c r="D54" s="17"/>
      <c r="E54" s="17"/>
      <c r="F54" s="10" t="s">
        <v>10</v>
      </c>
      <c r="G54" s="18" t="s">
        <v>21</v>
      </c>
      <c r="H54" s="19">
        <v>37</v>
      </c>
      <c r="I54" s="16">
        <f t="shared" si="16"/>
        <v>753.31</v>
      </c>
      <c r="J54" s="16">
        <v>753.31</v>
      </c>
      <c r="K54" s="16"/>
      <c r="L54" s="16"/>
      <c r="M54" s="12">
        <f t="shared" si="0"/>
        <v>27872.469999999998</v>
      </c>
      <c r="N54" s="20">
        <v>42978</v>
      </c>
      <c r="O54" s="15" t="s">
        <v>15</v>
      </c>
    </row>
    <row r="55" spans="1:16" ht="30" x14ac:dyDescent="0.25">
      <c r="A55" s="3">
        <v>53</v>
      </c>
      <c r="B55" s="18" t="s">
        <v>52</v>
      </c>
      <c r="C55" s="22" t="s">
        <v>180</v>
      </c>
      <c r="D55" s="17"/>
      <c r="E55" s="17"/>
      <c r="F55" s="10" t="s">
        <v>10</v>
      </c>
      <c r="G55" s="18" t="s">
        <v>21</v>
      </c>
      <c r="H55" s="19">
        <v>14</v>
      </c>
      <c r="I55" s="16">
        <f t="shared" si="16"/>
        <v>438.22</v>
      </c>
      <c r="J55" s="16">
        <v>438.22</v>
      </c>
      <c r="K55" s="16"/>
      <c r="L55" s="16"/>
      <c r="M55" s="12">
        <f t="shared" si="0"/>
        <v>6135.08</v>
      </c>
      <c r="N55" s="20">
        <v>40679</v>
      </c>
      <c r="O55" s="15" t="s">
        <v>15</v>
      </c>
    </row>
    <row r="56" spans="1:16" ht="30" x14ac:dyDescent="0.25">
      <c r="A56" s="3">
        <v>54</v>
      </c>
      <c r="B56" s="18" t="s">
        <v>52</v>
      </c>
      <c r="C56" s="22" t="s">
        <v>180</v>
      </c>
      <c r="D56" s="17"/>
      <c r="E56" s="17"/>
      <c r="F56" s="10" t="s">
        <v>10</v>
      </c>
      <c r="G56" s="18" t="s">
        <v>21</v>
      </c>
      <c r="H56" s="19">
        <v>7</v>
      </c>
      <c r="I56" s="16">
        <f t="shared" si="16"/>
        <v>134.93</v>
      </c>
      <c r="J56" s="16">
        <v>134.93</v>
      </c>
      <c r="K56" s="16"/>
      <c r="L56" s="16"/>
      <c r="M56" s="12">
        <f t="shared" si="0"/>
        <v>944.51</v>
      </c>
      <c r="N56" s="20">
        <v>41522</v>
      </c>
      <c r="O56" s="15" t="s">
        <v>15</v>
      </c>
    </row>
    <row r="57" spans="1:16" ht="30" x14ac:dyDescent="0.25">
      <c r="A57" s="3">
        <v>55</v>
      </c>
      <c r="B57" s="18" t="s">
        <v>53</v>
      </c>
      <c r="C57" s="22" t="s">
        <v>181</v>
      </c>
      <c r="D57" s="17"/>
      <c r="E57" s="17"/>
      <c r="F57" s="10" t="s">
        <v>10</v>
      </c>
      <c r="G57" s="18" t="s">
        <v>21</v>
      </c>
      <c r="H57" s="19">
        <v>1</v>
      </c>
      <c r="I57" s="16">
        <f>L57</f>
        <v>70.12</v>
      </c>
      <c r="J57" s="16">
        <v>87.65</v>
      </c>
      <c r="K57" s="16"/>
      <c r="L57" s="16">
        <f>J57-(J57*20)/100</f>
        <v>70.12</v>
      </c>
      <c r="M57" s="12">
        <f t="shared" si="0"/>
        <v>70.12</v>
      </c>
      <c r="N57" s="20">
        <v>41365</v>
      </c>
      <c r="O57" s="15" t="s">
        <v>20</v>
      </c>
      <c r="P57">
        <v>43</v>
      </c>
    </row>
    <row r="58" spans="1:16" ht="30" x14ac:dyDescent="0.25">
      <c r="A58" s="3">
        <v>56</v>
      </c>
      <c r="B58" s="18" t="s">
        <v>53</v>
      </c>
      <c r="C58" s="22" t="s">
        <v>181</v>
      </c>
      <c r="D58" s="17"/>
      <c r="E58" s="17"/>
      <c r="F58" s="10" t="s">
        <v>10</v>
      </c>
      <c r="G58" s="18" t="s">
        <v>21</v>
      </c>
      <c r="H58" s="19">
        <v>3</v>
      </c>
      <c r="I58" s="16">
        <f>J58</f>
        <v>252.45</v>
      </c>
      <c r="J58" s="16">
        <v>252.45</v>
      </c>
      <c r="K58" s="16"/>
      <c r="L58" s="16"/>
      <c r="M58" s="12">
        <f t="shared" si="0"/>
        <v>757.34999999999991</v>
      </c>
      <c r="N58" s="20">
        <v>41382</v>
      </c>
      <c r="O58" s="15" t="s">
        <v>15</v>
      </c>
    </row>
    <row r="59" spans="1:16" ht="30" x14ac:dyDescent="0.25">
      <c r="A59" s="3">
        <v>57</v>
      </c>
      <c r="B59" s="18" t="s">
        <v>53</v>
      </c>
      <c r="C59" s="22" t="s">
        <v>181</v>
      </c>
      <c r="D59" s="17"/>
      <c r="E59" s="17"/>
      <c r="F59" s="10" t="s">
        <v>10</v>
      </c>
      <c r="G59" s="18" t="s">
        <v>21</v>
      </c>
      <c r="H59" s="19">
        <v>3</v>
      </c>
      <c r="I59" s="16">
        <f t="shared" ref="I59:I61" si="17">J59</f>
        <v>373.16</v>
      </c>
      <c r="J59" s="16">
        <v>373.16</v>
      </c>
      <c r="K59" s="16"/>
      <c r="L59" s="16"/>
      <c r="M59" s="12">
        <f t="shared" si="0"/>
        <v>1119.48</v>
      </c>
      <c r="N59" s="20">
        <v>42978</v>
      </c>
      <c r="O59" s="15" t="s">
        <v>15</v>
      </c>
    </row>
    <row r="60" spans="1:16" ht="30" x14ac:dyDescent="0.25">
      <c r="A60" s="3">
        <v>58</v>
      </c>
      <c r="B60" s="18" t="s">
        <v>54</v>
      </c>
      <c r="C60" s="22" t="s">
        <v>182</v>
      </c>
      <c r="D60" s="17"/>
      <c r="E60" s="17"/>
      <c r="F60" s="10" t="s">
        <v>10</v>
      </c>
      <c r="G60" s="18" t="s">
        <v>21</v>
      </c>
      <c r="H60" s="19">
        <v>2</v>
      </c>
      <c r="I60" s="16">
        <f t="shared" si="17"/>
        <v>232.67</v>
      </c>
      <c r="J60" s="16">
        <v>232.67</v>
      </c>
      <c r="K60" s="16"/>
      <c r="L60" s="16"/>
      <c r="M60" s="12">
        <f t="shared" si="0"/>
        <v>465.34</v>
      </c>
      <c r="N60" s="20">
        <v>42978</v>
      </c>
      <c r="O60" s="15" t="s">
        <v>15</v>
      </c>
    </row>
    <row r="61" spans="1:16" ht="30" x14ac:dyDescent="0.25">
      <c r="A61" s="3">
        <v>59</v>
      </c>
      <c r="B61" s="18" t="s">
        <v>55</v>
      </c>
      <c r="C61" s="22" t="s">
        <v>183</v>
      </c>
      <c r="D61" s="17"/>
      <c r="E61" s="17"/>
      <c r="F61" s="10" t="s">
        <v>10</v>
      </c>
      <c r="G61" s="18" t="s">
        <v>21</v>
      </c>
      <c r="H61" s="19">
        <v>1</v>
      </c>
      <c r="I61" s="16">
        <f t="shared" si="17"/>
        <v>535.20000000000005</v>
      </c>
      <c r="J61" s="16">
        <v>535.20000000000005</v>
      </c>
      <c r="K61" s="16"/>
      <c r="L61" s="16"/>
      <c r="M61" s="12">
        <f t="shared" si="0"/>
        <v>535.20000000000005</v>
      </c>
      <c r="N61" s="20">
        <v>42978</v>
      </c>
      <c r="O61" s="15" t="s">
        <v>15</v>
      </c>
    </row>
    <row r="62" spans="1:16" ht="30" x14ac:dyDescent="0.25">
      <c r="A62" s="3">
        <v>60</v>
      </c>
      <c r="B62" s="18" t="s">
        <v>56</v>
      </c>
      <c r="C62" s="22" t="s">
        <v>184</v>
      </c>
      <c r="D62" s="17"/>
      <c r="E62" s="17"/>
      <c r="F62" s="10" t="s">
        <v>10</v>
      </c>
      <c r="G62" s="18" t="s">
        <v>21</v>
      </c>
      <c r="H62" s="19">
        <v>2</v>
      </c>
      <c r="I62" s="16">
        <f>L62</f>
        <v>226.744</v>
      </c>
      <c r="J62" s="16">
        <v>283.43</v>
      </c>
      <c r="K62" s="16"/>
      <c r="L62" s="16">
        <f t="shared" ref="L62:L66" si="18">J62-(J62*20)/100</f>
        <v>226.744</v>
      </c>
      <c r="M62" s="12">
        <f t="shared" si="0"/>
        <v>453.488</v>
      </c>
      <c r="N62" s="20">
        <v>40179</v>
      </c>
      <c r="O62" s="15" t="s">
        <v>19</v>
      </c>
      <c r="P62">
        <v>43</v>
      </c>
    </row>
    <row r="63" spans="1:16" ht="30" x14ac:dyDescent="0.25">
      <c r="A63" s="3">
        <v>61</v>
      </c>
      <c r="B63" s="18" t="s">
        <v>56</v>
      </c>
      <c r="C63" s="22" t="s">
        <v>184</v>
      </c>
      <c r="D63" s="17"/>
      <c r="E63" s="17"/>
      <c r="F63" s="10" t="s">
        <v>10</v>
      </c>
      <c r="G63" s="18" t="s">
        <v>21</v>
      </c>
      <c r="H63" s="19">
        <v>2</v>
      </c>
      <c r="I63" s="16">
        <f t="shared" ref="I63:I66" si="19">L63</f>
        <v>226.744</v>
      </c>
      <c r="J63" s="16">
        <v>283.43</v>
      </c>
      <c r="K63" s="16"/>
      <c r="L63" s="16">
        <f t="shared" si="18"/>
        <v>226.744</v>
      </c>
      <c r="M63" s="12">
        <f t="shared" si="0"/>
        <v>453.488</v>
      </c>
      <c r="N63" s="20">
        <v>40179</v>
      </c>
      <c r="O63" s="15" t="s">
        <v>19</v>
      </c>
      <c r="P63">
        <v>43</v>
      </c>
    </row>
    <row r="64" spans="1:16" ht="30" x14ac:dyDescent="0.25">
      <c r="A64" s="3">
        <v>62</v>
      </c>
      <c r="B64" s="18" t="s">
        <v>57</v>
      </c>
      <c r="C64" s="22" t="s">
        <v>185</v>
      </c>
      <c r="D64" s="17"/>
      <c r="E64" s="17"/>
      <c r="F64" s="10" t="s">
        <v>10</v>
      </c>
      <c r="G64" s="18" t="s">
        <v>21</v>
      </c>
      <c r="H64" s="19">
        <v>5</v>
      </c>
      <c r="I64" s="16">
        <f t="shared" si="19"/>
        <v>12040</v>
      </c>
      <c r="J64" s="16">
        <v>15050</v>
      </c>
      <c r="K64" s="16"/>
      <c r="L64" s="16">
        <f t="shared" si="18"/>
        <v>12040</v>
      </c>
      <c r="M64" s="12">
        <f t="shared" si="0"/>
        <v>60200</v>
      </c>
      <c r="N64" s="20">
        <v>40303</v>
      </c>
      <c r="O64" s="15" t="s">
        <v>19</v>
      </c>
      <c r="P64">
        <v>43</v>
      </c>
    </row>
    <row r="65" spans="1:16" ht="30" x14ac:dyDescent="0.25">
      <c r="A65" s="3">
        <v>63</v>
      </c>
      <c r="B65" s="18" t="s">
        <v>57</v>
      </c>
      <c r="C65" s="22" t="s">
        <v>185</v>
      </c>
      <c r="D65" s="17"/>
      <c r="E65" s="17"/>
      <c r="F65" s="10" t="s">
        <v>10</v>
      </c>
      <c r="G65" s="18" t="s">
        <v>21</v>
      </c>
      <c r="H65" s="19">
        <v>9</v>
      </c>
      <c r="I65" s="16">
        <f t="shared" si="19"/>
        <v>19681.383999999998</v>
      </c>
      <c r="J65" s="16">
        <v>24601.73</v>
      </c>
      <c r="K65" s="16"/>
      <c r="L65" s="16">
        <f t="shared" si="18"/>
        <v>19681.383999999998</v>
      </c>
      <c r="M65" s="12">
        <f t="shared" si="0"/>
        <v>177132.45599999998</v>
      </c>
      <c r="N65" s="20">
        <v>41338</v>
      </c>
      <c r="O65" s="15" t="s">
        <v>15</v>
      </c>
      <c r="P65">
        <v>43</v>
      </c>
    </row>
    <row r="66" spans="1:16" ht="30" x14ac:dyDescent="0.25">
      <c r="A66" s="3">
        <v>64</v>
      </c>
      <c r="B66" s="18" t="s">
        <v>58</v>
      </c>
      <c r="C66" s="22" t="s">
        <v>186</v>
      </c>
      <c r="D66" s="17"/>
      <c r="E66" s="17"/>
      <c r="F66" s="10" t="s">
        <v>10</v>
      </c>
      <c r="G66" s="18" t="s">
        <v>21</v>
      </c>
      <c r="H66" s="19">
        <v>5</v>
      </c>
      <c r="I66" s="16">
        <f t="shared" si="19"/>
        <v>189.10399999999998</v>
      </c>
      <c r="J66" s="16">
        <v>236.38</v>
      </c>
      <c r="K66" s="16"/>
      <c r="L66" s="16">
        <f t="shared" si="18"/>
        <v>189.10399999999998</v>
      </c>
      <c r="M66" s="12">
        <f t="shared" si="0"/>
        <v>945.52</v>
      </c>
      <c r="N66" s="20">
        <v>40522</v>
      </c>
      <c r="O66" s="15" t="s">
        <v>15</v>
      </c>
      <c r="P66">
        <v>43</v>
      </c>
    </row>
    <row r="67" spans="1:16" ht="30" x14ac:dyDescent="0.25">
      <c r="A67" s="3">
        <v>65</v>
      </c>
      <c r="B67" s="18" t="s">
        <v>58</v>
      </c>
      <c r="C67" s="22" t="s">
        <v>186</v>
      </c>
      <c r="D67" s="17"/>
      <c r="E67" s="17"/>
      <c r="F67" s="10" t="s">
        <v>10</v>
      </c>
      <c r="G67" s="18" t="s">
        <v>21</v>
      </c>
      <c r="H67" s="19">
        <v>2</v>
      </c>
      <c r="I67" s="16">
        <f>J67</f>
        <v>236.38</v>
      </c>
      <c r="J67" s="16">
        <v>236.38</v>
      </c>
      <c r="K67" s="16"/>
      <c r="L67" s="16"/>
      <c r="M67" s="12">
        <f t="shared" si="0"/>
        <v>472.76</v>
      </c>
      <c r="N67" s="20">
        <v>40526</v>
      </c>
      <c r="O67" s="15" t="s">
        <v>15</v>
      </c>
    </row>
    <row r="68" spans="1:16" ht="30" x14ac:dyDescent="0.25">
      <c r="A68" s="3">
        <v>66</v>
      </c>
      <c r="B68" s="18" t="s">
        <v>58</v>
      </c>
      <c r="C68" s="22" t="s">
        <v>186</v>
      </c>
      <c r="D68" s="17"/>
      <c r="E68" s="17"/>
      <c r="F68" s="10" t="s">
        <v>10</v>
      </c>
      <c r="G68" s="18" t="s">
        <v>21</v>
      </c>
      <c r="H68" s="19">
        <v>2</v>
      </c>
      <c r="I68" s="16">
        <f t="shared" ref="I68:I74" si="20">J68</f>
        <v>309.83</v>
      </c>
      <c r="J68" s="16">
        <v>309.83</v>
      </c>
      <c r="K68" s="16"/>
      <c r="L68" s="16"/>
      <c r="M68" s="12">
        <f t="shared" ref="M68:M131" si="21">H68*I68</f>
        <v>619.66</v>
      </c>
      <c r="N68" s="20">
        <v>41214</v>
      </c>
      <c r="O68" s="15" t="s">
        <v>15</v>
      </c>
    </row>
    <row r="69" spans="1:16" ht="30" x14ac:dyDescent="0.25">
      <c r="A69" s="3">
        <v>67</v>
      </c>
      <c r="B69" s="18" t="s">
        <v>59</v>
      </c>
      <c r="C69" s="22" t="s">
        <v>187</v>
      </c>
      <c r="D69" s="17"/>
      <c r="E69" s="17"/>
      <c r="F69" s="10" t="s">
        <v>10</v>
      </c>
      <c r="G69" s="18" t="s">
        <v>21</v>
      </c>
      <c r="H69" s="19">
        <v>1</v>
      </c>
      <c r="I69" s="16">
        <f t="shared" si="20"/>
        <v>300</v>
      </c>
      <c r="J69" s="16">
        <v>300</v>
      </c>
      <c r="K69" s="16"/>
      <c r="L69" s="16"/>
      <c r="M69" s="12">
        <f t="shared" si="21"/>
        <v>300</v>
      </c>
      <c r="N69" s="20">
        <v>40535</v>
      </c>
      <c r="O69" s="15" t="s">
        <v>15</v>
      </c>
    </row>
    <row r="70" spans="1:16" ht="30" x14ac:dyDescent="0.25">
      <c r="A70" s="3">
        <v>68</v>
      </c>
      <c r="B70" s="18" t="s">
        <v>60</v>
      </c>
      <c r="C70" s="22" t="s">
        <v>188</v>
      </c>
      <c r="D70" s="17"/>
      <c r="E70" s="17"/>
      <c r="F70" s="10" t="s">
        <v>10</v>
      </c>
      <c r="G70" s="18" t="s">
        <v>21</v>
      </c>
      <c r="H70" s="19">
        <v>1</v>
      </c>
      <c r="I70" s="16">
        <f t="shared" si="20"/>
        <v>1388.9</v>
      </c>
      <c r="J70" s="16">
        <v>1388.9</v>
      </c>
      <c r="K70" s="16"/>
      <c r="L70" s="16"/>
      <c r="M70" s="12">
        <f t="shared" si="21"/>
        <v>1388.9</v>
      </c>
      <c r="N70" s="20">
        <v>41386</v>
      </c>
      <c r="O70" s="15" t="s">
        <v>15</v>
      </c>
    </row>
    <row r="71" spans="1:16" ht="30" x14ac:dyDescent="0.25">
      <c r="A71" s="3">
        <v>69</v>
      </c>
      <c r="B71" s="18" t="s">
        <v>61</v>
      </c>
      <c r="C71" s="22" t="s">
        <v>189</v>
      </c>
      <c r="D71" s="17"/>
      <c r="E71" s="17"/>
      <c r="F71" s="10" t="s">
        <v>10</v>
      </c>
      <c r="G71" s="18" t="s">
        <v>21</v>
      </c>
      <c r="H71" s="19">
        <v>1</v>
      </c>
      <c r="I71" s="16">
        <f t="shared" si="20"/>
        <v>945</v>
      </c>
      <c r="J71" s="16">
        <v>945</v>
      </c>
      <c r="K71" s="16"/>
      <c r="L71" s="16"/>
      <c r="M71" s="12">
        <f t="shared" si="21"/>
        <v>945</v>
      </c>
      <c r="N71" s="20">
        <v>40534</v>
      </c>
      <c r="O71" s="15" t="s">
        <v>19</v>
      </c>
    </row>
    <row r="72" spans="1:16" ht="30" x14ac:dyDescent="0.25">
      <c r="A72" s="3">
        <v>70</v>
      </c>
      <c r="B72" s="18" t="s">
        <v>62</v>
      </c>
      <c r="C72" s="22" t="s">
        <v>190</v>
      </c>
      <c r="D72" s="17"/>
      <c r="E72" s="17"/>
      <c r="F72" s="10" t="s">
        <v>10</v>
      </c>
      <c r="G72" s="18" t="s">
        <v>21</v>
      </c>
      <c r="H72" s="19">
        <v>2</v>
      </c>
      <c r="I72" s="16">
        <f t="shared" si="20"/>
        <v>213.21</v>
      </c>
      <c r="J72" s="16">
        <v>213.21</v>
      </c>
      <c r="K72" s="16"/>
      <c r="L72" s="16"/>
      <c r="M72" s="12">
        <f t="shared" si="21"/>
        <v>426.42</v>
      </c>
      <c r="N72" s="20">
        <v>40533</v>
      </c>
      <c r="O72" s="15" t="s">
        <v>15</v>
      </c>
    </row>
    <row r="73" spans="1:16" ht="30" x14ac:dyDescent="0.25">
      <c r="A73" s="3">
        <v>71</v>
      </c>
      <c r="B73" s="18" t="s">
        <v>62</v>
      </c>
      <c r="C73" s="22" t="s">
        <v>190</v>
      </c>
      <c r="D73" s="17"/>
      <c r="E73" s="17"/>
      <c r="F73" s="10" t="s">
        <v>10</v>
      </c>
      <c r="G73" s="18" t="s">
        <v>21</v>
      </c>
      <c r="H73" s="19">
        <v>7</v>
      </c>
      <c r="I73" s="16">
        <f t="shared" si="20"/>
        <v>210.97</v>
      </c>
      <c r="J73" s="16">
        <v>210.97</v>
      </c>
      <c r="K73" s="16"/>
      <c r="L73" s="16"/>
      <c r="M73" s="12">
        <f t="shared" si="21"/>
        <v>1476.79</v>
      </c>
      <c r="N73" s="20">
        <v>42978</v>
      </c>
      <c r="O73" s="15" t="s">
        <v>15</v>
      </c>
    </row>
    <row r="74" spans="1:16" ht="30" x14ac:dyDescent="0.25">
      <c r="A74" s="3">
        <v>72</v>
      </c>
      <c r="B74" s="18" t="s">
        <v>63</v>
      </c>
      <c r="C74" s="22" t="s">
        <v>191</v>
      </c>
      <c r="D74" s="17"/>
      <c r="E74" s="17"/>
      <c r="F74" s="10" t="s">
        <v>10</v>
      </c>
      <c r="G74" s="18" t="s">
        <v>21</v>
      </c>
      <c r="H74" s="19">
        <v>13</v>
      </c>
      <c r="I74" s="16">
        <f t="shared" si="20"/>
        <v>488.73</v>
      </c>
      <c r="J74" s="16">
        <v>488.73</v>
      </c>
      <c r="K74" s="16"/>
      <c r="L74" s="16"/>
      <c r="M74" s="12">
        <f t="shared" si="21"/>
        <v>6353.49</v>
      </c>
      <c r="N74" s="20">
        <v>42978</v>
      </c>
      <c r="O74" s="15" t="s">
        <v>15</v>
      </c>
    </row>
    <row r="75" spans="1:16" ht="30" x14ac:dyDescent="0.25">
      <c r="A75" s="3">
        <v>73</v>
      </c>
      <c r="B75" s="18" t="s">
        <v>64</v>
      </c>
      <c r="C75" s="22" t="s">
        <v>192</v>
      </c>
      <c r="D75" s="17"/>
      <c r="E75" s="17"/>
      <c r="F75" s="10" t="s">
        <v>10</v>
      </c>
      <c r="G75" s="18" t="s">
        <v>21</v>
      </c>
      <c r="H75" s="19">
        <v>5</v>
      </c>
      <c r="I75" s="16">
        <f>L75</f>
        <v>763.43999999999994</v>
      </c>
      <c r="J75" s="16">
        <v>954.3</v>
      </c>
      <c r="K75" s="16"/>
      <c r="L75" s="16">
        <f t="shared" ref="L75:L76" si="22">J75-(J75*20)/100</f>
        <v>763.43999999999994</v>
      </c>
      <c r="M75" s="12">
        <f t="shared" si="21"/>
        <v>3817.2</v>
      </c>
      <c r="N75" s="20">
        <v>40661</v>
      </c>
      <c r="O75" s="15" t="s">
        <v>15</v>
      </c>
      <c r="P75">
        <v>43</v>
      </c>
    </row>
    <row r="76" spans="1:16" ht="30" x14ac:dyDescent="0.25">
      <c r="A76" s="3">
        <v>74</v>
      </c>
      <c r="B76" s="18" t="s">
        <v>65</v>
      </c>
      <c r="C76" s="22" t="s">
        <v>193</v>
      </c>
      <c r="D76" s="17"/>
      <c r="E76" s="17"/>
      <c r="F76" s="10" t="s">
        <v>10</v>
      </c>
      <c r="G76" s="18" t="s">
        <v>21</v>
      </c>
      <c r="H76" s="19">
        <v>4</v>
      </c>
      <c r="I76" s="16">
        <f>L76</f>
        <v>2880</v>
      </c>
      <c r="J76" s="16">
        <v>3600</v>
      </c>
      <c r="K76" s="16"/>
      <c r="L76" s="16">
        <f t="shared" si="22"/>
        <v>2880</v>
      </c>
      <c r="M76" s="12">
        <f t="shared" si="21"/>
        <v>11520</v>
      </c>
      <c r="N76" s="20">
        <v>41158</v>
      </c>
      <c r="O76" s="15" t="s">
        <v>15</v>
      </c>
      <c r="P76">
        <v>43</v>
      </c>
    </row>
    <row r="77" spans="1:16" ht="30" x14ac:dyDescent="0.25">
      <c r="A77" s="3">
        <v>75</v>
      </c>
      <c r="B77" s="18" t="s">
        <v>66</v>
      </c>
      <c r="C77" s="22" t="s">
        <v>194</v>
      </c>
      <c r="D77" s="17"/>
      <c r="E77" s="17"/>
      <c r="F77" s="10" t="s">
        <v>10</v>
      </c>
      <c r="G77" s="18" t="s">
        <v>21</v>
      </c>
      <c r="H77" s="19">
        <v>2</v>
      </c>
      <c r="I77" s="16">
        <f>J77</f>
        <v>105.92</v>
      </c>
      <c r="J77" s="16">
        <v>105.92</v>
      </c>
      <c r="K77" s="16"/>
      <c r="L77" s="16"/>
      <c r="M77" s="12">
        <f t="shared" si="21"/>
        <v>211.84</v>
      </c>
      <c r="N77" s="20">
        <v>40535</v>
      </c>
      <c r="O77" s="15" t="s">
        <v>15</v>
      </c>
    </row>
    <row r="78" spans="1:16" ht="30" x14ac:dyDescent="0.25">
      <c r="A78" s="3">
        <v>76</v>
      </c>
      <c r="B78" s="18" t="s">
        <v>66</v>
      </c>
      <c r="C78" s="22" t="s">
        <v>194</v>
      </c>
      <c r="D78" s="17"/>
      <c r="E78" s="17"/>
      <c r="F78" s="10" t="s">
        <v>10</v>
      </c>
      <c r="G78" s="18" t="s">
        <v>21</v>
      </c>
      <c r="H78" s="19">
        <v>2</v>
      </c>
      <c r="I78" s="16">
        <f t="shared" ref="I78:I82" si="23">J78</f>
        <v>104.53</v>
      </c>
      <c r="J78" s="16">
        <v>104.53</v>
      </c>
      <c r="K78" s="16"/>
      <c r="L78" s="16"/>
      <c r="M78" s="12">
        <f t="shared" si="21"/>
        <v>209.06</v>
      </c>
      <c r="N78" s="20">
        <v>40413</v>
      </c>
      <c r="O78" s="15" t="s">
        <v>15</v>
      </c>
    </row>
    <row r="79" spans="1:16" ht="30" x14ac:dyDescent="0.25">
      <c r="A79" s="3">
        <v>77</v>
      </c>
      <c r="B79" s="18" t="s">
        <v>67</v>
      </c>
      <c r="C79" s="22" t="s">
        <v>195</v>
      </c>
      <c r="D79" s="17"/>
      <c r="E79" s="17"/>
      <c r="F79" s="10" t="s">
        <v>10</v>
      </c>
      <c r="G79" s="18" t="s">
        <v>21</v>
      </c>
      <c r="H79" s="19">
        <v>5</v>
      </c>
      <c r="I79" s="16">
        <f t="shared" si="23"/>
        <v>244.38</v>
      </c>
      <c r="J79" s="16">
        <v>244.38</v>
      </c>
      <c r="K79" s="16"/>
      <c r="L79" s="16"/>
      <c r="M79" s="12">
        <f t="shared" si="21"/>
        <v>1221.9000000000001</v>
      </c>
      <c r="N79" s="20">
        <v>41382</v>
      </c>
      <c r="O79" s="15" t="s">
        <v>15</v>
      </c>
    </row>
    <row r="80" spans="1:16" ht="30" x14ac:dyDescent="0.25">
      <c r="A80" s="3">
        <v>78</v>
      </c>
      <c r="B80" s="18" t="s">
        <v>67</v>
      </c>
      <c r="C80" s="22" t="s">
        <v>195</v>
      </c>
      <c r="D80" s="17"/>
      <c r="E80" s="17"/>
      <c r="F80" s="10" t="s">
        <v>10</v>
      </c>
      <c r="G80" s="18" t="s">
        <v>21</v>
      </c>
      <c r="H80" s="19">
        <v>8</v>
      </c>
      <c r="I80" s="16">
        <f t="shared" si="23"/>
        <v>244.38</v>
      </c>
      <c r="J80" s="16">
        <v>244.38</v>
      </c>
      <c r="K80" s="16"/>
      <c r="L80" s="16"/>
      <c r="M80" s="12">
        <f t="shared" si="21"/>
        <v>1955.04</v>
      </c>
      <c r="N80" s="20">
        <v>41382</v>
      </c>
      <c r="O80" s="15" t="s">
        <v>15</v>
      </c>
    </row>
    <row r="81" spans="1:16" ht="30" x14ac:dyDescent="0.25">
      <c r="A81" s="3">
        <v>79</v>
      </c>
      <c r="B81" s="18" t="s">
        <v>68</v>
      </c>
      <c r="C81" s="22" t="s">
        <v>196</v>
      </c>
      <c r="D81" s="17"/>
      <c r="E81" s="17"/>
      <c r="F81" s="10" t="s">
        <v>10</v>
      </c>
      <c r="G81" s="18" t="s">
        <v>21</v>
      </c>
      <c r="H81" s="19">
        <v>2</v>
      </c>
      <c r="I81" s="16">
        <f t="shared" si="23"/>
        <v>4114.58</v>
      </c>
      <c r="J81" s="16">
        <v>4114.58</v>
      </c>
      <c r="K81" s="16"/>
      <c r="L81" s="16"/>
      <c r="M81" s="12">
        <f t="shared" si="21"/>
        <v>8229.16</v>
      </c>
      <c r="N81" s="20">
        <v>41338</v>
      </c>
      <c r="O81" s="15" t="s">
        <v>15</v>
      </c>
    </row>
    <row r="82" spans="1:16" ht="30" x14ac:dyDescent="0.25">
      <c r="A82" s="3">
        <v>80</v>
      </c>
      <c r="B82" s="18" t="s">
        <v>69</v>
      </c>
      <c r="C82" s="22" t="s">
        <v>197</v>
      </c>
      <c r="D82" s="17"/>
      <c r="E82" s="17"/>
      <c r="F82" s="10" t="s">
        <v>10</v>
      </c>
      <c r="G82" s="18" t="s">
        <v>21</v>
      </c>
      <c r="H82" s="19">
        <v>2</v>
      </c>
      <c r="I82" s="16">
        <f t="shared" si="23"/>
        <v>536</v>
      </c>
      <c r="J82" s="16">
        <v>536</v>
      </c>
      <c r="K82" s="16"/>
      <c r="L82" s="16"/>
      <c r="M82" s="12">
        <f t="shared" si="21"/>
        <v>1072</v>
      </c>
      <c r="N82" s="20">
        <v>40344</v>
      </c>
      <c r="O82" s="15" t="s">
        <v>19</v>
      </c>
    </row>
    <row r="83" spans="1:16" ht="30" x14ac:dyDescent="0.25">
      <c r="A83" s="3">
        <v>81</v>
      </c>
      <c r="B83" s="18" t="s">
        <v>69</v>
      </c>
      <c r="C83" s="22" t="s">
        <v>197</v>
      </c>
      <c r="D83" s="17"/>
      <c r="E83" s="17"/>
      <c r="F83" s="10" t="s">
        <v>10</v>
      </c>
      <c r="G83" s="18" t="s">
        <v>21</v>
      </c>
      <c r="H83" s="19">
        <v>1</v>
      </c>
      <c r="I83" s="16">
        <f>L83</f>
        <v>708.41599999999994</v>
      </c>
      <c r="J83" s="16">
        <v>885.52</v>
      </c>
      <c r="K83" s="16"/>
      <c r="L83" s="16">
        <f t="shared" ref="L83:L84" si="24">J83-(J83*20)/100</f>
        <v>708.41599999999994</v>
      </c>
      <c r="M83" s="12">
        <f t="shared" si="21"/>
        <v>708.41599999999994</v>
      </c>
      <c r="N83" s="20">
        <v>40457</v>
      </c>
      <c r="O83" s="15" t="s">
        <v>15</v>
      </c>
      <c r="P83">
        <v>43</v>
      </c>
    </row>
    <row r="84" spans="1:16" ht="30" x14ac:dyDescent="0.25">
      <c r="A84" s="3">
        <v>82</v>
      </c>
      <c r="B84" s="18" t="s">
        <v>69</v>
      </c>
      <c r="C84" s="22" t="s">
        <v>197</v>
      </c>
      <c r="D84" s="17"/>
      <c r="E84" s="17"/>
      <c r="F84" s="10" t="s">
        <v>10</v>
      </c>
      <c r="G84" s="18" t="s">
        <v>21</v>
      </c>
      <c r="H84" s="19">
        <v>1</v>
      </c>
      <c r="I84" s="16">
        <f>L84</f>
        <v>708.41599999999994</v>
      </c>
      <c r="J84" s="16">
        <v>885.52</v>
      </c>
      <c r="K84" s="16"/>
      <c r="L84" s="16">
        <f t="shared" si="24"/>
        <v>708.41599999999994</v>
      </c>
      <c r="M84" s="12">
        <f t="shared" si="21"/>
        <v>708.41599999999994</v>
      </c>
      <c r="N84" s="20">
        <v>40457</v>
      </c>
      <c r="O84" s="15" t="s">
        <v>15</v>
      </c>
      <c r="P84">
        <v>43</v>
      </c>
    </row>
    <row r="85" spans="1:16" ht="30" x14ac:dyDescent="0.25">
      <c r="A85" s="3">
        <v>83</v>
      </c>
      <c r="B85" s="18" t="s">
        <v>70</v>
      </c>
      <c r="C85" s="22" t="s">
        <v>198</v>
      </c>
      <c r="D85" s="17"/>
      <c r="E85" s="17"/>
      <c r="F85" s="10" t="s">
        <v>10</v>
      </c>
      <c r="G85" s="18" t="s">
        <v>21</v>
      </c>
      <c r="H85" s="19">
        <v>1</v>
      </c>
      <c r="I85" s="16">
        <f>J85</f>
        <v>332.97</v>
      </c>
      <c r="J85" s="16">
        <v>332.97</v>
      </c>
      <c r="K85" s="16"/>
      <c r="L85" s="16"/>
      <c r="M85" s="12">
        <f t="shared" si="21"/>
        <v>332.97</v>
      </c>
      <c r="N85" s="20">
        <v>40679</v>
      </c>
      <c r="O85" s="15" t="s">
        <v>15</v>
      </c>
    </row>
    <row r="86" spans="1:16" ht="30" x14ac:dyDescent="0.25">
      <c r="A86" s="3">
        <v>84</v>
      </c>
      <c r="B86" s="18" t="s">
        <v>70</v>
      </c>
      <c r="C86" s="22" t="s">
        <v>198</v>
      </c>
      <c r="D86" s="17"/>
      <c r="E86" s="17"/>
      <c r="F86" s="10" t="s">
        <v>10</v>
      </c>
      <c r="G86" s="18" t="s">
        <v>21</v>
      </c>
      <c r="H86" s="19">
        <v>3</v>
      </c>
      <c r="I86" s="16">
        <f t="shared" ref="I86:I89" si="25">J86</f>
        <v>342.96</v>
      </c>
      <c r="J86" s="16">
        <v>342.96</v>
      </c>
      <c r="K86" s="16"/>
      <c r="L86" s="16"/>
      <c r="M86" s="12">
        <f t="shared" si="21"/>
        <v>1028.8799999999999</v>
      </c>
      <c r="N86" s="20">
        <v>41522</v>
      </c>
      <c r="O86" s="15" t="s">
        <v>15</v>
      </c>
    </row>
    <row r="87" spans="1:16" ht="30" x14ac:dyDescent="0.25">
      <c r="A87" s="3">
        <v>85</v>
      </c>
      <c r="B87" s="18" t="s">
        <v>70</v>
      </c>
      <c r="C87" s="22" t="s">
        <v>198</v>
      </c>
      <c r="D87" s="17"/>
      <c r="E87" s="17"/>
      <c r="F87" s="10" t="s">
        <v>10</v>
      </c>
      <c r="G87" s="18" t="s">
        <v>21</v>
      </c>
      <c r="H87" s="19">
        <v>17</v>
      </c>
      <c r="I87" s="16">
        <f t="shared" si="25"/>
        <v>251.38</v>
      </c>
      <c r="J87" s="16">
        <v>251.38</v>
      </c>
      <c r="K87" s="16"/>
      <c r="L87" s="16"/>
      <c r="M87" s="12">
        <f t="shared" si="21"/>
        <v>4273.46</v>
      </c>
      <c r="N87" s="20">
        <v>42978</v>
      </c>
      <c r="O87" s="15" t="s">
        <v>15</v>
      </c>
    </row>
    <row r="88" spans="1:16" ht="30" x14ac:dyDescent="0.25">
      <c r="A88" s="3">
        <v>86</v>
      </c>
      <c r="B88" s="18" t="s">
        <v>71</v>
      </c>
      <c r="C88" s="22" t="s">
        <v>199</v>
      </c>
      <c r="D88" s="17"/>
      <c r="E88" s="17"/>
      <c r="F88" s="10" t="s">
        <v>10</v>
      </c>
      <c r="G88" s="18" t="s">
        <v>21</v>
      </c>
      <c r="H88" s="19">
        <v>68</v>
      </c>
      <c r="I88" s="16">
        <f t="shared" si="25"/>
        <v>386.9</v>
      </c>
      <c r="J88" s="16">
        <v>386.9</v>
      </c>
      <c r="K88" s="16"/>
      <c r="L88" s="16"/>
      <c r="M88" s="12">
        <f t="shared" si="21"/>
        <v>26309.199999999997</v>
      </c>
      <c r="N88" s="20">
        <v>42978</v>
      </c>
      <c r="O88" s="15" t="s">
        <v>15</v>
      </c>
    </row>
    <row r="89" spans="1:16" ht="30" x14ac:dyDescent="0.25">
      <c r="A89" s="3">
        <v>87</v>
      </c>
      <c r="B89" s="18" t="s">
        <v>72</v>
      </c>
      <c r="C89" s="22" t="s">
        <v>200</v>
      </c>
      <c r="D89" s="17"/>
      <c r="E89" s="17"/>
      <c r="F89" s="10" t="s">
        <v>10</v>
      </c>
      <c r="G89" s="18" t="s">
        <v>21</v>
      </c>
      <c r="H89" s="19">
        <v>11</v>
      </c>
      <c r="I89" s="16">
        <f t="shared" si="25"/>
        <v>5175.1899999999996</v>
      </c>
      <c r="J89" s="16">
        <v>5175.1899999999996</v>
      </c>
      <c r="K89" s="16"/>
      <c r="L89" s="16"/>
      <c r="M89" s="12">
        <f t="shared" si="21"/>
        <v>56927.09</v>
      </c>
      <c r="N89" s="20">
        <v>42978</v>
      </c>
      <c r="O89" s="15" t="s">
        <v>15</v>
      </c>
    </row>
    <row r="90" spans="1:16" ht="30" x14ac:dyDescent="0.25">
      <c r="A90" s="3">
        <v>88</v>
      </c>
      <c r="B90" s="18" t="s">
        <v>73</v>
      </c>
      <c r="C90" s="22" t="s">
        <v>201</v>
      </c>
      <c r="D90" s="17"/>
      <c r="E90" s="17"/>
      <c r="F90" s="10" t="s">
        <v>10</v>
      </c>
      <c r="G90" s="18" t="s">
        <v>21</v>
      </c>
      <c r="H90" s="19">
        <v>11</v>
      </c>
      <c r="I90" s="16">
        <f>L90</f>
        <v>5567.4560000000001</v>
      </c>
      <c r="J90" s="16">
        <v>6959.32</v>
      </c>
      <c r="K90" s="16"/>
      <c r="L90" s="16">
        <f t="shared" ref="L90:L91" si="26">J90-(J90*20)/100</f>
        <v>5567.4560000000001</v>
      </c>
      <c r="M90" s="12">
        <f t="shared" si="21"/>
        <v>61242.016000000003</v>
      </c>
      <c r="N90" s="20">
        <v>39813</v>
      </c>
      <c r="O90" s="15" t="s">
        <v>19</v>
      </c>
      <c r="P90">
        <v>43</v>
      </c>
    </row>
    <row r="91" spans="1:16" ht="30" x14ac:dyDescent="0.25">
      <c r="A91" s="3">
        <v>89</v>
      </c>
      <c r="B91" s="18" t="s">
        <v>74</v>
      </c>
      <c r="C91" s="22" t="s">
        <v>202</v>
      </c>
      <c r="D91" s="17"/>
      <c r="E91" s="17"/>
      <c r="F91" s="10" t="s">
        <v>10</v>
      </c>
      <c r="G91" s="18" t="s">
        <v>21</v>
      </c>
      <c r="H91" s="19">
        <v>2</v>
      </c>
      <c r="I91" s="16">
        <f>L91</f>
        <v>988.8</v>
      </c>
      <c r="J91" s="16">
        <v>1236</v>
      </c>
      <c r="K91" s="16"/>
      <c r="L91" s="16">
        <f t="shared" si="26"/>
        <v>988.8</v>
      </c>
      <c r="M91" s="12">
        <f t="shared" si="21"/>
        <v>1977.6</v>
      </c>
      <c r="N91" s="20">
        <v>41500</v>
      </c>
      <c r="O91" s="15" t="s">
        <v>20</v>
      </c>
      <c r="P91">
        <v>43</v>
      </c>
    </row>
    <row r="92" spans="1:16" ht="30" x14ac:dyDescent="0.25">
      <c r="A92" s="3">
        <v>90</v>
      </c>
      <c r="B92" s="18" t="s">
        <v>74</v>
      </c>
      <c r="C92" s="22" t="s">
        <v>202</v>
      </c>
      <c r="D92" s="17"/>
      <c r="E92" s="17"/>
      <c r="F92" s="10" t="s">
        <v>10</v>
      </c>
      <c r="G92" s="18" t="s">
        <v>21</v>
      </c>
      <c r="H92" s="19">
        <v>6</v>
      </c>
      <c r="I92" s="16">
        <f>J92</f>
        <v>1236</v>
      </c>
      <c r="J92" s="16">
        <v>1236</v>
      </c>
      <c r="K92" s="16"/>
      <c r="L92" s="16"/>
      <c r="M92" s="12">
        <f t="shared" si="21"/>
        <v>7416</v>
      </c>
      <c r="N92" s="20">
        <v>42978</v>
      </c>
      <c r="O92" s="15" t="s">
        <v>15</v>
      </c>
    </row>
    <row r="93" spans="1:16" ht="30" x14ac:dyDescent="0.25">
      <c r="A93" s="3">
        <v>91</v>
      </c>
      <c r="B93" s="18" t="s">
        <v>75</v>
      </c>
      <c r="C93" s="22" t="s">
        <v>203</v>
      </c>
      <c r="D93" s="17"/>
      <c r="E93" s="17"/>
      <c r="F93" s="10" t="s">
        <v>10</v>
      </c>
      <c r="G93" s="18" t="s">
        <v>21</v>
      </c>
      <c r="H93" s="19">
        <v>1</v>
      </c>
      <c r="I93" s="16">
        <f>L93</f>
        <v>275.39999999999998</v>
      </c>
      <c r="J93" s="16">
        <v>344.25</v>
      </c>
      <c r="K93" s="16"/>
      <c r="L93" s="16">
        <f>J93-(J93*20)/100</f>
        <v>275.39999999999998</v>
      </c>
      <c r="M93" s="12">
        <f t="shared" si="21"/>
        <v>275.39999999999998</v>
      </c>
      <c r="N93" s="20">
        <v>41214</v>
      </c>
      <c r="O93" s="15" t="s">
        <v>15</v>
      </c>
      <c r="P93">
        <v>43</v>
      </c>
    </row>
    <row r="94" spans="1:16" ht="30" x14ac:dyDescent="0.25">
      <c r="A94" s="3">
        <v>92</v>
      </c>
      <c r="B94" s="18" t="s">
        <v>76</v>
      </c>
      <c r="C94" s="22" t="s">
        <v>204</v>
      </c>
      <c r="D94" s="17"/>
      <c r="E94" s="17"/>
      <c r="F94" s="10" t="s">
        <v>10</v>
      </c>
      <c r="G94" s="18" t="s">
        <v>21</v>
      </c>
      <c r="H94" s="19">
        <v>2</v>
      </c>
      <c r="I94" s="16">
        <f>J94</f>
        <v>2646.98</v>
      </c>
      <c r="J94" s="16">
        <v>2646.98</v>
      </c>
      <c r="K94" s="16"/>
      <c r="L94" s="16"/>
      <c r="M94" s="12">
        <f t="shared" si="21"/>
        <v>5293.96</v>
      </c>
      <c r="N94" s="20">
        <v>42978</v>
      </c>
      <c r="O94" s="15" t="s">
        <v>15</v>
      </c>
    </row>
    <row r="95" spans="1:16" ht="30" x14ac:dyDescent="0.25">
      <c r="A95" s="3">
        <v>93</v>
      </c>
      <c r="B95" s="18" t="s">
        <v>77</v>
      </c>
      <c r="C95" s="22" t="s">
        <v>205</v>
      </c>
      <c r="D95" s="17"/>
      <c r="E95" s="17"/>
      <c r="F95" s="10" t="s">
        <v>10</v>
      </c>
      <c r="G95" s="18" t="s">
        <v>21</v>
      </c>
      <c r="H95" s="19">
        <v>135</v>
      </c>
      <c r="I95" s="16">
        <f>L95</f>
        <v>180.88</v>
      </c>
      <c r="J95" s="16">
        <v>226.1</v>
      </c>
      <c r="K95" s="16"/>
      <c r="L95" s="16">
        <f>J95-(J95*20)/100</f>
        <v>180.88</v>
      </c>
      <c r="M95" s="12">
        <f t="shared" si="21"/>
        <v>24418.799999999999</v>
      </c>
      <c r="N95" s="20">
        <v>41382</v>
      </c>
      <c r="O95" s="15" t="s">
        <v>15</v>
      </c>
      <c r="P95">
        <v>43</v>
      </c>
    </row>
    <row r="96" spans="1:16" ht="30" x14ac:dyDescent="0.25">
      <c r="A96" s="3">
        <v>94</v>
      </c>
      <c r="B96" s="18" t="s">
        <v>77</v>
      </c>
      <c r="C96" s="22" t="s">
        <v>205</v>
      </c>
      <c r="D96" s="17"/>
      <c r="E96" s="17"/>
      <c r="F96" s="10" t="s">
        <v>10</v>
      </c>
      <c r="G96" s="18" t="s">
        <v>21</v>
      </c>
      <c r="H96" s="19">
        <v>17</v>
      </c>
      <c r="I96" s="16">
        <f>J96</f>
        <v>226.1</v>
      </c>
      <c r="J96" s="16">
        <v>226.1</v>
      </c>
      <c r="K96" s="16"/>
      <c r="L96" s="16"/>
      <c r="M96" s="12">
        <f t="shared" si="21"/>
        <v>3843.7</v>
      </c>
      <c r="N96" s="20">
        <v>42978</v>
      </c>
      <c r="O96" s="15" t="s">
        <v>15</v>
      </c>
    </row>
    <row r="97" spans="1:16" ht="30" x14ac:dyDescent="0.25">
      <c r="A97" s="3">
        <v>95</v>
      </c>
      <c r="B97" s="18" t="s">
        <v>78</v>
      </c>
      <c r="C97" s="22" t="s">
        <v>206</v>
      </c>
      <c r="D97" s="17"/>
      <c r="E97" s="17"/>
      <c r="F97" s="10" t="s">
        <v>10</v>
      </c>
      <c r="G97" s="18" t="s">
        <v>21</v>
      </c>
      <c r="H97" s="19">
        <v>3</v>
      </c>
      <c r="I97" s="16">
        <f>J97</f>
        <v>9282</v>
      </c>
      <c r="J97" s="16">
        <v>9282</v>
      </c>
      <c r="K97" s="16"/>
      <c r="L97" s="16"/>
      <c r="M97" s="12">
        <f t="shared" si="21"/>
        <v>27846</v>
      </c>
      <c r="N97" s="20">
        <v>41386</v>
      </c>
      <c r="O97" s="15" t="s">
        <v>15</v>
      </c>
    </row>
    <row r="98" spans="1:16" ht="30" x14ac:dyDescent="0.25">
      <c r="A98" s="3">
        <v>96</v>
      </c>
      <c r="B98" s="18" t="s">
        <v>79</v>
      </c>
      <c r="C98" s="22" t="s">
        <v>207</v>
      </c>
      <c r="D98" s="17"/>
      <c r="E98" s="17"/>
      <c r="F98" s="10" t="s">
        <v>10</v>
      </c>
      <c r="G98" s="18" t="s">
        <v>21</v>
      </c>
      <c r="H98" s="19">
        <v>2</v>
      </c>
      <c r="I98" s="16">
        <f>L98</f>
        <v>5323.5839999999998</v>
      </c>
      <c r="J98" s="16">
        <v>6654.48</v>
      </c>
      <c r="K98" s="16"/>
      <c r="L98" s="16">
        <f>J98-(J98*20)/100</f>
        <v>5323.5839999999998</v>
      </c>
      <c r="M98" s="12">
        <f t="shared" si="21"/>
        <v>10647.168</v>
      </c>
      <c r="N98" s="20">
        <v>41365</v>
      </c>
      <c r="O98" s="15" t="s">
        <v>15</v>
      </c>
      <c r="P98">
        <v>43</v>
      </c>
    </row>
    <row r="99" spans="1:16" ht="30" x14ac:dyDescent="0.25">
      <c r="A99" s="3">
        <v>97</v>
      </c>
      <c r="B99" s="18" t="s">
        <v>80</v>
      </c>
      <c r="C99" s="22" t="s">
        <v>208</v>
      </c>
      <c r="D99" s="17"/>
      <c r="E99" s="17"/>
      <c r="F99" s="10" t="s">
        <v>10</v>
      </c>
      <c r="G99" s="18" t="s">
        <v>21</v>
      </c>
      <c r="H99" s="19">
        <v>2</v>
      </c>
      <c r="I99" s="16">
        <f>J99</f>
        <v>364.65</v>
      </c>
      <c r="J99" s="16">
        <v>364.65</v>
      </c>
      <c r="K99" s="16"/>
      <c r="L99" s="16"/>
      <c r="M99" s="12">
        <f t="shared" si="21"/>
        <v>729.3</v>
      </c>
      <c r="N99" s="20">
        <v>41400</v>
      </c>
      <c r="O99" s="15" t="s">
        <v>15</v>
      </c>
    </row>
    <row r="100" spans="1:16" ht="30" x14ac:dyDescent="0.25">
      <c r="A100" s="3">
        <v>98</v>
      </c>
      <c r="B100" s="18" t="s">
        <v>80</v>
      </c>
      <c r="C100" s="22" t="s">
        <v>208</v>
      </c>
      <c r="D100" s="17"/>
      <c r="E100" s="17"/>
      <c r="F100" s="10" t="s">
        <v>10</v>
      </c>
      <c r="G100" s="18" t="s">
        <v>21</v>
      </c>
      <c r="H100" s="19">
        <v>3</v>
      </c>
      <c r="I100" s="16">
        <f t="shared" ref="I100:I102" si="27">J100</f>
        <v>364.65</v>
      </c>
      <c r="J100" s="16">
        <v>364.65</v>
      </c>
      <c r="K100" s="16"/>
      <c r="L100" s="16"/>
      <c r="M100" s="12">
        <f t="shared" si="21"/>
        <v>1093.9499999999998</v>
      </c>
      <c r="N100" s="20">
        <v>41400</v>
      </c>
      <c r="O100" s="15" t="s">
        <v>15</v>
      </c>
    </row>
    <row r="101" spans="1:16" ht="30" x14ac:dyDescent="0.25">
      <c r="A101" s="3">
        <v>99</v>
      </c>
      <c r="B101" s="18" t="s">
        <v>80</v>
      </c>
      <c r="C101" s="22" t="s">
        <v>208</v>
      </c>
      <c r="D101" s="17"/>
      <c r="E101" s="17"/>
      <c r="F101" s="10" t="s">
        <v>10</v>
      </c>
      <c r="G101" s="18" t="s">
        <v>21</v>
      </c>
      <c r="H101" s="19">
        <v>2</v>
      </c>
      <c r="I101" s="16">
        <f t="shared" si="27"/>
        <v>364.65</v>
      </c>
      <c r="J101" s="16">
        <v>364.65</v>
      </c>
      <c r="K101" s="16"/>
      <c r="L101" s="16"/>
      <c r="M101" s="12">
        <f t="shared" si="21"/>
        <v>729.3</v>
      </c>
      <c r="N101" s="20">
        <v>41400</v>
      </c>
      <c r="O101" s="15" t="s">
        <v>15</v>
      </c>
    </row>
    <row r="102" spans="1:16" ht="30" x14ac:dyDescent="0.25">
      <c r="A102" s="3">
        <v>100</v>
      </c>
      <c r="B102" s="18" t="s">
        <v>80</v>
      </c>
      <c r="C102" s="22" t="s">
        <v>208</v>
      </c>
      <c r="D102" s="17"/>
      <c r="E102" s="17"/>
      <c r="F102" s="10" t="s">
        <v>10</v>
      </c>
      <c r="G102" s="18" t="s">
        <v>21</v>
      </c>
      <c r="H102" s="19">
        <v>2</v>
      </c>
      <c r="I102" s="16">
        <f t="shared" si="27"/>
        <v>364.65</v>
      </c>
      <c r="J102" s="16">
        <v>364.65</v>
      </c>
      <c r="K102" s="16"/>
      <c r="L102" s="16"/>
      <c r="M102" s="12">
        <f t="shared" si="21"/>
        <v>729.3</v>
      </c>
      <c r="N102" s="20">
        <v>41400</v>
      </c>
      <c r="O102" s="15" t="s">
        <v>15</v>
      </c>
    </row>
    <row r="103" spans="1:16" ht="30" x14ac:dyDescent="0.25">
      <c r="A103" s="3">
        <v>101</v>
      </c>
      <c r="B103" s="18" t="s">
        <v>81</v>
      </c>
      <c r="C103" s="22" t="s">
        <v>209</v>
      </c>
      <c r="D103" s="17"/>
      <c r="E103" s="17"/>
      <c r="F103" s="10" t="s">
        <v>10</v>
      </c>
      <c r="G103" s="18" t="s">
        <v>21</v>
      </c>
      <c r="H103" s="19">
        <v>1</v>
      </c>
      <c r="I103" s="16">
        <f>L103</f>
        <v>33372</v>
      </c>
      <c r="J103" s="16">
        <v>41715</v>
      </c>
      <c r="K103" s="16"/>
      <c r="L103" s="16">
        <f t="shared" ref="L103:L104" si="28">J103-(J103*20)/100</f>
        <v>33372</v>
      </c>
      <c r="M103" s="12">
        <f t="shared" si="21"/>
        <v>33372</v>
      </c>
      <c r="N103" s="20">
        <v>41407</v>
      </c>
      <c r="O103" s="15" t="s">
        <v>19</v>
      </c>
      <c r="P103">
        <v>43</v>
      </c>
    </row>
    <row r="104" spans="1:16" ht="30" x14ac:dyDescent="0.25">
      <c r="A104" s="3">
        <v>102</v>
      </c>
      <c r="B104" s="18" t="s">
        <v>81</v>
      </c>
      <c r="C104" s="22" t="s">
        <v>209</v>
      </c>
      <c r="D104" s="17"/>
      <c r="E104" s="17"/>
      <c r="F104" s="10" t="s">
        <v>10</v>
      </c>
      <c r="G104" s="18" t="s">
        <v>21</v>
      </c>
      <c r="H104" s="19">
        <v>1</v>
      </c>
      <c r="I104" s="16">
        <f>L104</f>
        <v>16646.400000000001</v>
      </c>
      <c r="J104" s="16">
        <v>20808</v>
      </c>
      <c r="K104" s="16"/>
      <c r="L104" s="16">
        <f t="shared" si="28"/>
        <v>16646.400000000001</v>
      </c>
      <c r="M104" s="12">
        <f t="shared" si="21"/>
        <v>16646.400000000001</v>
      </c>
      <c r="N104" s="20">
        <v>41067</v>
      </c>
      <c r="O104" s="15" t="s">
        <v>15</v>
      </c>
      <c r="P104">
        <v>43</v>
      </c>
    </row>
    <row r="105" spans="1:16" ht="30" x14ac:dyDescent="0.25">
      <c r="A105" s="3">
        <v>103</v>
      </c>
      <c r="B105" s="18" t="s">
        <v>81</v>
      </c>
      <c r="C105" s="22" t="s">
        <v>209</v>
      </c>
      <c r="D105" s="17"/>
      <c r="E105" s="17"/>
      <c r="F105" s="10" t="s">
        <v>10</v>
      </c>
      <c r="G105" s="18" t="s">
        <v>21</v>
      </c>
      <c r="H105" s="19">
        <v>2</v>
      </c>
      <c r="I105" s="16">
        <f>J105</f>
        <v>20808</v>
      </c>
      <c r="J105" s="16">
        <v>20808</v>
      </c>
      <c r="K105" s="16"/>
      <c r="L105" s="16"/>
      <c r="M105" s="12">
        <f t="shared" si="21"/>
        <v>41616</v>
      </c>
      <c r="N105" s="20">
        <v>42978</v>
      </c>
      <c r="O105" s="15" t="s">
        <v>15</v>
      </c>
    </row>
    <row r="106" spans="1:16" ht="30" x14ac:dyDescent="0.25">
      <c r="A106" s="3">
        <v>104</v>
      </c>
      <c r="B106" s="18" t="s">
        <v>82</v>
      </c>
      <c r="C106" s="22" t="s">
        <v>210</v>
      </c>
      <c r="D106" s="17"/>
      <c r="E106" s="17"/>
      <c r="F106" s="10" t="s">
        <v>10</v>
      </c>
      <c r="G106" s="18" t="s">
        <v>21</v>
      </c>
      <c r="H106" s="19">
        <v>8</v>
      </c>
      <c r="I106" s="16">
        <f>L106</f>
        <v>722.81600000000003</v>
      </c>
      <c r="J106" s="16">
        <v>903.52</v>
      </c>
      <c r="K106" s="16"/>
      <c r="L106" s="16">
        <f t="shared" ref="L106:L107" si="29">J106-(J106*20)/100</f>
        <v>722.81600000000003</v>
      </c>
      <c r="M106" s="12">
        <f t="shared" si="21"/>
        <v>5782.5280000000002</v>
      </c>
      <c r="N106" s="20">
        <v>41500</v>
      </c>
      <c r="O106" s="15" t="s">
        <v>20</v>
      </c>
      <c r="P106">
        <v>43</v>
      </c>
    </row>
    <row r="107" spans="1:16" ht="30" x14ac:dyDescent="0.25">
      <c r="A107" s="3">
        <v>105</v>
      </c>
      <c r="B107" s="18" t="s">
        <v>83</v>
      </c>
      <c r="C107" s="22" t="s">
        <v>211</v>
      </c>
      <c r="D107" s="17"/>
      <c r="E107" s="17"/>
      <c r="F107" s="10" t="s">
        <v>10</v>
      </c>
      <c r="G107" s="18" t="s">
        <v>21</v>
      </c>
      <c r="H107" s="19">
        <v>17</v>
      </c>
      <c r="I107" s="16">
        <f>L107</f>
        <v>120.048</v>
      </c>
      <c r="J107" s="16">
        <v>150.06</v>
      </c>
      <c r="K107" s="16"/>
      <c r="L107" s="16">
        <f t="shared" si="29"/>
        <v>120.048</v>
      </c>
      <c r="M107" s="12">
        <f t="shared" si="21"/>
        <v>2040.816</v>
      </c>
      <c r="N107" s="20">
        <v>40535</v>
      </c>
      <c r="O107" s="15" t="s">
        <v>15</v>
      </c>
      <c r="P107">
        <v>43</v>
      </c>
    </row>
    <row r="108" spans="1:16" ht="30" x14ac:dyDescent="0.25">
      <c r="A108" s="3">
        <v>106</v>
      </c>
      <c r="B108" s="18" t="s">
        <v>83</v>
      </c>
      <c r="C108" s="22" t="s">
        <v>211</v>
      </c>
      <c r="D108" s="17"/>
      <c r="E108" s="17"/>
      <c r="F108" s="10" t="s">
        <v>10</v>
      </c>
      <c r="G108" s="18" t="s">
        <v>21</v>
      </c>
      <c r="H108" s="19">
        <v>7</v>
      </c>
      <c r="I108" s="16">
        <f>J108</f>
        <v>148.09</v>
      </c>
      <c r="J108" s="16">
        <v>148.09</v>
      </c>
      <c r="K108" s="16"/>
      <c r="L108" s="16"/>
      <c r="M108" s="12">
        <f t="shared" si="21"/>
        <v>1036.6300000000001</v>
      </c>
      <c r="N108" s="20">
        <v>40413</v>
      </c>
      <c r="O108" s="15" t="s">
        <v>15</v>
      </c>
    </row>
    <row r="109" spans="1:16" ht="30" x14ac:dyDescent="0.25">
      <c r="A109" s="3">
        <v>107</v>
      </c>
      <c r="B109" s="18" t="s">
        <v>83</v>
      </c>
      <c r="C109" s="22" t="s">
        <v>211</v>
      </c>
      <c r="D109" s="17"/>
      <c r="E109" s="17"/>
      <c r="F109" s="10" t="s">
        <v>10</v>
      </c>
      <c r="G109" s="18" t="s">
        <v>21</v>
      </c>
      <c r="H109" s="19">
        <v>9</v>
      </c>
      <c r="I109" s="16">
        <f t="shared" ref="I109:I112" si="30">J109</f>
        <v>149.53</v>
      </c>
      <c r="J109" s="16">
        <v>149.53</v>
      </c>
      <c r="K109" s="16"/>
      <c r="L109" s="16"/>
      <c r="M109" s="12">
        <f t="shared" si="21"/>
        <v>1345.77</v>
      </c>
      <c r="N109" s="20">
        <v>42978</v>
      </c>
      <c r="O109" s="15" t="s">
        <v>15</v>
      </c>
    </row>
    <row r="110" spans="1:16" ht="30" x14ac:dyDescent="0.25">
      <c r="A110" s="3">
        <v>108</v>
      </c>
      <c r="B110" s="18" t="s">
        <v>84</v>
      </c>
      <c r="C110" s="22" t="s">
        <v>212</v>
      </c>
      <c r="D110" s="17"/>
      <c r="E110" s="17"/>
      <c r="F110" s="10" t="s">
        <v>10</v>
      </c>
      <c r="G110" s="18" t="s">
        <v>21</v>
      </c>
      <c r="H110" s="19">
        <v>1</v>
      </c>
      <c r="I110" s="16">
        <f t="shared" si="30"/>
        <v>13200</v>
      </c>
      <c r="J110" s="16">
        <v>13200</v>
      </c>
      <c r="K110" s="16"/>
      <c r="L110" s="16"/>
      <c r="M110" s="12">
        <f t="shared" si="21"/>
        <v>13200</v>
      </c>
      <c r="N110" s="20">
        <v>42978</v>
      </c>
      <c r="O110" s="15" t="s">
        <v>15</v>
      </c>
    </row>
    <row r="111" spans="1:16" ht="30" x14ac:dyDescent="0.25">
      <c r="A111" s="3">
        <v>109</v>
      </c>
      <c r="B111" s="18" t="s">
        <v>85</v>
      </c>
      <c r="C111" s="22" t="s">
        <v>213</v>
      </c>
      <c r="D111" s="17"/>
      <c r="E111" s="17"/>
      <c r="F111" s="10" t="s">
        <v>10</v>
      </c>
      <c r="G111" s="18" t="s">
        <v>21</v>
      </c>
      <c r="H111" s="19">
        <v>1</v>
      </c>
      <c r="I111" s="16">
        <f t="shared" si="30"/>
        <v>38003.5</v>
      </c>
      <c r="J111" s="16">
        <v>38003.5</v>
      </c>
      <c r="K111" s="16"/>
      <c r="L111" s="16"/>
      <c r="M111" s="12">
        <f t="shared" si="21"/>
        <v>38003.5</v>
      </c>
      <c r="N111" s="20">
        <v>42978</v>
      </c>
      <c r="O111" s="15" t="s">
        <v>15</v>
      </c>
    </row>
    <row r="112" spans="1:16" ht="30" x14ac:dyDescent="0.25">
      <c r="A112" s="3">
        <v>110</v>
      </c>
      <c r="B112" s="18" t="s">
        <v>86</v>
      </c>
      <c r="C112" s="22" t="s">
        <v>214</v>
      </c>
      <c r="D112" s="17"/>
      <c r="E112" s="17"/>
      <c r="F112" s="10" t="s">
        <v>10</v>
      </c>
      <c r="G112" s="18" t="s">
        <v>21</v>
      </c>
      <c r="H112" s="19">
        <v>2</v>
      </c>
      <c r="I112" s="16">
        <f t="shared" si="30"/>
        <v>46952.800000000003</v>
      </c>
      <c r="J112" s="16">
        <v>46952.800000000003</v>
      </c>
      <c r="K112" s="16"/>
      <c r="L112" s="16"/>
      <c r="M112" s="12">
        <f t="shared" si="21"/>
        <v>93905.600000000006</v>
      </c>
      <c r="N112" s="20">
        <v>42978</v>
      </c>
      <c r="O112" s="15" t="s">
        <v>15</v>
      </c>
    </row>
    <row r="113" spans="1:16" ht="30" x14ac:dyDescent="0.25">
      <c r="A113" s="3">
        <v>111</v>
      </c>
      <c r="B113" s="18" t="s">
        <v>87</v>
      </c>
      <c r="C113" s="22" t="s">
        <v>215</v>
      </c>
      <c r="D113" s="17"/>
      <c r="E113" s="17"/>
      <c r="F113" s="10" t="s">
        <v>10</v>
      </c>
      <c r="G113" s="18" t="s">
        <v>21</v>
      </c>
      <c r="H113" s="19">
        <v>1</v>
      </c>
      <c r="I113" s="16">
        <f>L113</f>
        <v>4311.8639999999996</v>
      </c>
      <c r="J113" s="16">
        <v>5389.83</v>
      </c>
      <c r="K113" s="16"/>
      <c r="L113" s="16">
        <f t="shared" ref="L113:L115" si="31">J113-(J113*20)/100</f>
        <v>4311.8639999999996</v>
      </c>
      <c r="M113" s="12">
        <f t="shared" si="21"/>
        <v>4311.8639999999996</v>
      </c>
      <c r="N113" s="20">
        <v>40303</v>
      </c>
      <c r="O113" s="15" t="s">
        <v>19</v>
      </c>
      <c r="P113">
        <v>43</v>
      </c>
    </row>
    <row r="114" spans="1:16" ht="30" x14ac:dyDescent="0.25">
      <c r="A114" s="3">
        <v>112</v>
      </c>
      <c r="B114" s="18" t="s">
        <v>88</v>
      </c>
      <c r="C114" s="22" t="s">
        <v>216</v>
      </c>
      <c r="D114" s="17"/>
      <c r="E114" s="17"/>
      <c r="F114" s="10" t="s">
        <v>10</v>
      </c>
      <c r="G114" s="18" t="s">
        <v>21</v>
      </c>
      <c r="H114" s="19">
        <v>8</v>
      </c>
      <c r="I114" s="16">
        <f t="shared" ref="I114:I115" si="32">L114</f>
        <v>30320</v>
      </c>
      <c r="J114" s="16">
        <v>37900</v>
      </c>
      <c r="K114" s="16"/>
      <c r="L114" s="16">
        <f t="shared" si="31"/>
        <v>30320</v>
      </c>
      <c r="M114" s="12">
        <f t="shared" si="21"/>
        <v>242560</v>
      </c>
      <c r="N114" s="20">
        <v>40344</v>
      </c>
      <c r="O114" s="15" t="s">
        <v>19</v>
      </c>
      <c r="P114">
        <v>43</v>
      </c>
    </row>
    <row r="115" spans="1:16" ht="30" x14ac:dyDescent="0.25">
      <c r="A115" s="3">
        <v>113</v>
      </c>
      <c r="B115" s="18" t="s">
        <v>89</v>
      </c>
      <c r="C115" s="22" t="s">
        <v>217</v>
      </c>
      <c r="D115" s="17"/>
      <c r="E115" s="17"/>
      <c r="F115" s="10" t="s">
        <v>10</v>
      </c>
      <c r="G115" s="18" t="s">
        <v>21</v>
      </c>
      <c r="H115" s="19">
        <v>4</v>
      </c>
      <c r="I115" s="16">
        <f t="shared" si="32"/>
        <v>22862.120000000003</v>
      </c>
      <c r="J115" s="16">
        <v>28577.65</v>
      </c>
      <c r="K115" s="16"/>
      <c r="L115" s="16">
        <f t="shared" si="31"/>
        <v>22862.120000000003</v>
      </c>
      <c r="M115" s="12">
        <f t="shared" si="21"/>
        <v>91448.48000000001</v>
      </c>
      <c r="N115" s="20">
        <v>40344</v>
      </c>
      <c r="O115" s="15" t="s">
        <v>19</v>
      </c>
      <c r="P115">
        <v>43</v>
      </c>
    </row>
    <row r="116" spans="1:16" ht="30" x14ac:dyDescent="0.25">
      <c r="A116" s="3">
        <v>114</v>
      </c>
      <c r="B116" s="18" t="s">
        <v>89</v>
      </c>
      <c r="C116" s="22" t="s">
        <v>217</v>
      </c>
      <c r="D116" s="17"/>
      <c r="E116" s="17"/>
      <c r="F116" s="10" t="s">
        <v>10</v>
      </c>
      <c r="G116" s="18" t="s">
        <v>21</v>
      </c>
      <c r="H116" s="19">
        <v>4</v>
      </c>
      <c r="I116" s="16">
        <f>J116</f>
        <v>25039.7</v>
      </c>
      <c r="J116" s="16">
        <v>25039.7</v>
      </c>
      <c r="K116" s="16"/>
      <c r="L116" s="16"/>
      <c r="M116" s="12">
        <f t="shared" si="21"/>
        <v>100158.8</v>
      </c>
      <c r="N116" s="20">
        <v>40394</v>
      </c>
      <c r="O116" s="15" t="s">
        <v>15</v>
      </c>
    </row>
    <row r="117" spans="1:16" ht="30" x14ac:dyDescent="0.25">
      <c r="A117" s="3">
        <v>115</v>
      </c>
      <c r="B117" s="18" t="s">
        <v>89</v>
      </c>
      <c r="C117" s="22" t="s">
        <v>217</v>
      </c>
      <c r="D117" s="17"/>
      <c r="E117" s="17"/>
      <c r="F117" s="10" t="s">
        <v>10</v>
      </c>
      <c r="G117" s="18" t="s">
        <v>21</v>
      </c>
      <c r="H117" s="19">
        <v>4</v>
      </c>
      <c r="I117" s="16">
        <f>L117</f>
        <v>23200</v>
      </c>
      <c r="J117" s="16">
        <v>29000</v>
      </c>
      <c r="K117" s="16"/>
      <c r="L117" s="16">
        <f>J117-(J117*20)/100</f>
        <v>23200</v>
      </c>
      <c r="M117" s="12">
        <f t="shared" si="21"/>
        <v>92800</v>
      </c>
      <c r="N117" s="20">
        <v>40514</v>
      </c>
      <c r="O117" s="15" t="s">
        <v>15</v>
      </c>
      <c r="P117">
        <v>43</v>
      </c>
    </row>
    <row r="118" spans="1:16" ht="30" x14ac:dyDescent="0.25">
      <c r="A118" s="3">
        <v>116</v>
      </c>
      <c r="B118" s="18" t="s">
        <v>89</v>
      </c>
      <c r="C118" s="22" t="s">
        <v>217</v>
      </c>
      <c r="D118" s="17"/>
      <c r="E118" s="17"/>
      <c r="F118" s="10" t="s">
        <v>10</v>
      </c>
      <c r="G118" s="18" t="s">
        <v>21</v>
      </c>
      <c r="H118" s="19">
        <v>10</v>
      </c>
      <c r="I118" s="16">
        <f>J118</f>
        <v>57116.47</v>
      </c>
      <c r="J118" s="16">
        <v>57116.47</v>
      </c>
      <c r="K118" s="16"/>
      <c r="L118" s="16"/>
      <c r="M118" s="12">
        <f t="shared" si="21"/>
        <v>571164.69999999995</v>
      </c>
      <c r="N118" s="20">
        <v>40869</v>
      </c>
      <c r="O118" s="15" t="s">
        <v>15</v>
      </c>
    </row>
    <row r="119" spans="1:16" ht="30" x14ac:dyDescent="0.25">
      <c r="A119" s="3">
        <v>117</v>
      </c>
      <c r="B119" s="18" t="s">
        <v>90</v>
      </c>
      <c r="C119" s="22" t="s">
        <v>218</v>
      </c>
      <c r="D119" s="17"/>
      <c r="E119" s="17"/>
      <c r="F119" s="10" t="s">
        <v>10</v>
      </c>
      <c r="G119" s="18" t="s">
        <v>21</v>
      </c>
      <c r="H119" s="19">
        <v>1</v>
      </c>
      <c r="I119" s="16">
        <f>L119</f>
        <v>46080</v>
      </c>
      <c r="J119" s="16">
        <v>57600</v>
      </c>
      <c r="K119" s="16"/>
      <c r="L119" s="16">
        <f t="shared" ref="L119:L123" si="33">J119-(J119*20)/100</f>
        <v>46080</v>
      </c>
      <c r="M119" s="12">
        <f t="shared" si="21"/>
        <v>46080</v>
      </c>
      <c r="N119" s="20">
        <v>41158</v>
      </c>
      <c r="O119" s="15" t="s">
        <v>15</v>
      </c>
      <c r="P119">
        <v>43</v>
      </c>
    </row>
    <row r="120" spans="1:16" ht="30" x14ac:dyDescent="0.25">
      <c r="A120" s="3">
        <v>118</v>
      </c>
      <c r="B120" s="18" t="s">
        <v>90</v>
      </c>
      <c r="C120" s="22" t="s">
        <v>218</v>
      </c>
      <c r="D120" s="17"/>
      <c r="E120" s="17"/>
      <c r="F120" s="10" t="s">
        <v>10</v>
      </c>
      <c r="G120" s="18" t="s">
        <v>21</v>
      </c>
      <c r="H120" s="19">
        <v>2</v>
      </c>
      <c r="I120" s="16">
        <f t="shared" ref="I120:I123" si="34">L120</f>
        <v>46080</v>
      </c>
      <c r="J120" s="16">
        <v>57600</v>
      </c>
      <c r="K120" s="16"/>
      <c r="L120" s="16">
        <f t="shared" si="33"/>
        <v>46080</v>
      </c>
      <c r="M120" s="12">
        <f t="shared" si="21"/>
        <v>92160</v>
      </c>
      <c r="N120" s="20">
        <v>41158</v>
      </c>
      <c r="O120" s="15" t="s">
        <v>15</v>
      </c>
      <c r="P120">
        <v>43</v>
      </c>
    </row>
    <row r="121" spans="1:16" ht="30" x14ac:dyDescent="0.25">
      <c r="A121" s="3">
        <v>119</v>
      </c>
      <c r="B121" s="18" t="s">
        <v>91</v>
      </c>
      <c r="C121" s="22" t="s">
        <v>219</v>
      </c>
      <c r="D121" s="17"/>
      <c r="E121" s="17"/>
      <c r="F121" s="10" t="s">
        <v>10</v>
      </c>
      <c r="G121" s="18" t="s">
        <v>21</v>
      </c>
      <c r="H121" s="19">
        <v>10</v>
      </c>
      <c r="I121" s="16">
        <f t="shared" si="34"/>
        <v>656.48</v>
      </c>
      <c r="J121" s="16">
        <v>820.6</v>
      </c>
      <c r="K121" s="16"/>
      <c r="L121" s="16">
        <f t="shared" si="33"/>
        <v>656.48</v>
      </c>
      <c r="M121" s="12">
        <f t="shared" si="21"/>
        <v>6564.8</v>
      </c>
      <c r="N121" s="20">
        <v>41500</v>
      </c>
      <c r="O121" s="15" t="s">
        <v>20</v>
      </c>
      <c r="P121">
        <v>43</v>
      </c>
    </row>
    <row r="122" spans="1:16" ht="30" x14ac:dyDescent="0.25">
      <c r="A122" s="3">
        <v>120</v>
      </c>
      <c r="B122" s="18" t="s">
        <v>91</v>
      </c>
      <c r="C122" s="22" t="s">
        <v>219</v>
      </c>
      <c r="D122" s="17"/>
      <c r="E122" s="17"/>
      <c r="F122" s="10" t="s">
        <v>10</v>
      </c>
      <c r="G122" s="18" t="s">
        <v>21</v>
      </c>
      <c r="H122" s="19">
        <v>3</v>
      </c>
      <c r="I122" s="16">
        <f t="shared" si="34"/>
        <v>637.36</v>
      </c>
      <c r="J122" s="16">
        <v>796.7</v>
      </c>
      <c r="K122" s="16"/>
      <c r="L122" s="16">
        <f t="shared" si="33"/>
        <v>637.36</v>
      </c>
      <c r="M122" s="12">
        <f t="shared" si="21"/>
        <v>1912.08</v>
      </c>
      <c r="N122" s="20">
        <v>40661</v>
      </c>
      <c r="O122" s="15" t="s">
        <v>15</v>
      </c>
      <c r="P122">
        <v>43</v>
      </c>
    </row>
    <row r="123" spans="1:16" ht="30" x14ac:dyDescent="0.25">
      <c r="A123" s="3">
        <v>121</v>
      </c>
      <c r="B123" s="18" t="s">
        <v>91</v>
      </c>
      <c r="C123" s="22" t="s">
        <v>219</v>
      </c>
      <c r="D123" s="17"/>
      <c r="E123" s="17"/>
      <c r="F123" s="10" t="s">
        <v>10</v>
      </c>
      <c r="G123" s="18" t="s">
        <v>21</v>
      </c>
      <c r="H123" s="19">
        <v>7</v>
      </c>
      <c r="I123" s="16">
        <f t="shared" si="34"/>
        <v>2852.4720000000002</v>
      </c>
      <c r="J123" s="16">
        <v>3565.59</v>
      </c>
      <c r="K123" s="16"/>
      <c r="L123" s="16">
        <f t="shared" si="33"/>
        <v>2852.4720000000002</v>
      </c>
      <c r="M123" s="12">
        <f t="shared" si="21"/>
        <v>19967.304</v>
      </c>
      <c r="N123" s="20">
        <v>41158</v>
      </c>
      <c r="O123" s="15" t="s">
        <v>15</v>
      </c>
      <c r="P123">
        <v>43</v>
      </c>
    </row>
    <row r="124" spans="1:16" ht="30" x14ac:dyDescent="0.25">
      <c r="A124" s="3">
        <v>122</v>
      </c>
      <c r="B124" s="18" t="s">
        <v>91</v>
      </c>
      <c r="C124" s="22" t="s">
        <v>219</v>
      </c>
      <c r="D124" s="17"/>
      <c r="E124" s="17"/>
      <c r="F124" s="10" t="s">
        <v>10</v>
      </c>
      <c r="G124" s="18" t="s">
        <v>21</v>
      </c>
      <c r="H124" s="19">
        <v>1</v>
      </c>
      <c r="I124" s="16">
        <f>J124</f>
        <v>820.6</v>
      </c>
      <c r="J124" s="16">
        <v>820.6</v>
      </c>
      <c r="K124" s="16"/>
      <c r="L124" s="16"/>
      <c r="M124" s="12">
        <f t="shared" si="21"/>
        <v>820.6</v>
      </c>
      <c r="N124" s="20">
        <v>41522</v>
      </c>
      <c r="O124" s="15" t="s">
        <v>15</v>
      </c>
    </row>
    <row r="125" spans="1:16" ht="30" x14ac:dyDescent="0.25">
      <c r="A125" s="3">
        <v>123</v>
      </c>
      <c r="B125" s="18" t="s">
        <v>92</v>
      </c>
      <c r="C125" s="22" t="s">
        <v>220</v>
      </c>
      <c r="D125" s="17"/>
      <c r="E125" s="17"/>
      <c r="F125" s="10" t="s">
        <v>10</v>
      </c>
      <c r="G125" s="18" t="s">
        <v>21</v>
      </c>
      <c r="H125" s="19">
        <v>9</v>
      </c>
      <c r="I125" s="16">
        <f>L125</f>
        <v>17007.36</v>
      </c>
      <c r="J125" s="16">
        <v>21259.200000000001</v>
      </c>
      <c r="K125" s="16"/>
      <c r="L125" s="16">
        <f t="shared" ref="L125:L126" si="35">J125-(J125*20)/100</f>
        <v>17007.36</v>
      </c>
      <c r="M125" s="12">
        <f t="shared" si="21"/>
        <v>153066.23999999999</v>
      </c>
      <c r="N125" s="20">
        <v>41500</v>
      </c>
      <c r="O125" s="15" t="s">
        <v>20</v>
      </c>
      <c r="P125">
        <v>43</v>
      </c>
    </row>
    <row r="126" spans="1:16" ht="30" x14ac:dyDescent="0.25">
      <c r="A126" s="3">
        <v>124</v>
      </c>
      <c r="B126" s="18" t="s">
        <v>92</v>
      </c>
      <c r="C126" s="22" t="s">
        <v>220</v>
      </c>
      <c r="D126" s="17"/>
      <c r="E126" s="17"/>
      <c r="F126" s="10" t="s">
        <v>10</v>
      </c>
      <c r="G126" s="18" t="s">
        <v>21</v>
      </c>
      <c r="H126" s="19">
        <v>7</v>
      </c>
      <c r="I126" s="16">
        <f>L126</f>
        <v>63040</v>
      </c>
      <c r="J126" s="16">
        <v>78800</v>
      </c>
      <c r="K126" s="16"/>
      <c r="L126" s="16">
        <f t="shared" si="35"/>
        <v>63040</v>
      </c>
      <c r="M126" s="12">
        <f t="shared" si="21"/>
        <v>441280</v>
      </c>
      <c r="N126" s="20">
        <v>41187</v>
      </c>
      <c r="O126" s="15" t="s">
        <v>15</v>
      </c>
      <c r="P126">
        <v>43</v>
      </c>
    </row>
    <row r="127" spans="1:16" ht="30" x14ac:dyDescent="0.25">
      <c r="A127" s="3">
        <v>125</v>
      </c>
      <c r="B127" s="18" t="s">
        <v>93</v>
      </c>
      <c r="C127" s="22" t="s">
        <v>221</v>
      </c>
      <c r="D127" s="17"/>
      <c r="E127" s="17"/>
      <c r="F127" s="10" t="s">
        <v>10</v>
      </c>
      <c r="G127" s="18" t="s">
        <v>21</v>
      </c>
      <c r="H127" s="19">
        <v>1</v>
      </c>
      <c r="I127" s="16">
        <f>J127</f>
        <v>18864.41</v>
      </c>
      <c r="J127" s="16">
        <v>18864.41</v>
      </c>
      <c r="K127" s="16"/>
      <c r="L127" s="16"/>
      <c r="M127" s="12">
        <f t="shared" si="21"/>
        <v>18864.41</v>
      </c>
      <c r="N127" s="20">
        <v>40481</v>
      </c>
      <c r="O127" s="15" t="s">
        <v>15</v>
      </c>
    </row>
    <row r="128" spans="1:16" ht="30" x14ac:dyDescent="0.25">
      <c r="A128" s="3">
        <v>126</v>
      </c>
      <c r="B128" s="18" t="s">
        <v>93</v>
      </c>
      <c r="C128" s="22" t="s">
        <v>221</v>
      </c>
      <c r="D128" s="17"/>
      <c r="E128" s="17"/>
      <c r="F128" s="10" t="s">
        <v>10</v>
      </c>
      <c r="G128" s="18" t="s">
        <v>21</v>
      </c>
      <c r="H128" s="19">
        <v>1</v>
      </c>
      <c r="I128" s="16">
        <f>L128</f>
        <v>15987.8</v>
      </c>
      <c r="J128" s="16">
        <v>19984.75</v>
      </c>
      <c r="K128" s="16"/>
      <c r="L128" s="16">
        <f>J128-(J128*20)/100</f>
        <v>15987.8</v>
      </c>
      <c r="M128" s="12">
        <f t="shared" si="21"/>
        <v>15987.8</v>
      </c>
      <c r="N128" s="20">
        <v>40528</v>
      </c>
      <c r="O128" s="15" t="s">
        <v>15</v>
      </c>
      <c r="P128">
        <v>43</v>
      </c>
    </row>
    <row r="129" spans="1:16" ht="30" x14ac:dyDescent="0.25">
      <c r="A129" s="3">
        <v>127</v>
      </c>
      <c r="B129" s="18" t="s">
        <v>94</v>
      </c>
      <c r="C129" s="22" t="s">
        <v>222</v>
      </c>
      <c r="D129" s="17"/>
      <c r="E129" s="17"/>
      <c r="F129" s="10" t="s">
        <v>10</v>
      </c>
      <c r="G129" s="18" t="s">
        <v>21</v>
      </c>
      <c r="H129" s="19">
        <v>19</v>
      </c>
      <c r="I129" s="16">
        <f>J129</f>
        <v>299.42</v>
      </c>
      <c r="J129" s="16">
        <v>299.42</v>
      </c>
      <c r="K129" s="16"/>
      <c r="L129" s="16"/>
      <c r="M129" s="12">
        <f t="shared" si="21"/>
        <v>5688.9800000000005</v>
      </c>
      <c r="N129" s="20">
        <v>42978</v>
      </c>
      <c r="O129" s="15" t="s">
        <v>15</v>
      </c>
    </row>
    <row r="130" spans="1:16" ht="30" x14ac:dyDescent="0.25">
      <c r="A130" s="3">
        <v>128</v>
      </c>
      <c r="B130" s="18" t="s">
        <v>95</v>
      </c>
      <c r="C130" s="22" t="s">
        <v>223</v>
      </c>
      <c r="D130" s="17"/>
      <c r="E130" s="17"/>
      <c r="F130" s="10" t="s">
        <v>10</v>
      </c>
      <c r="G130" s="18" t="s">
        <v>21</v>
      </c>
      <c r="H130" s="19">
        <v>4</v>
      </c>
      <c r="I130" s="16">
        <f>J130</f>
        <v>68250</v>
      </c>
      <c r="J130" s="16">
        <v>68250</v>
      </c>
      <c r="K130" s="16"/>
      <c r="L130" s="16"/>
      <c r="M130" s="12">
        <f t="shared" si="21"/>
        <v>273000</v>
      </c>
      <c r="N130" s="20">
        <v>41158</v>
      </c>
      <c r="O130" s="15" t="s">
        <v>15</v>
      </c>
    </row>
    <row r="131" spans="1:16" ht="30" x14ac:dyDescent="0.25">
      <c r="A131" s="3">
        <v>129</v>
      </c>
      <c r="B131" s="18" t="s">
        <v>95</v>
      </c>
      <c r="C131" s="22" t="s">
        <v>223</v>
      </c>
      <c r="D131" s="17"/>
      <c r="E131" s="17"/>
      <c r="F131" s="10" t="s">
        <v>10</v>
      </c>
      <c r="G131" s="18" t="s">
        <v>21</v>
      </c>
      <c r="H131" s="19">
        <v>1</v>
      </c>
      <c r="I131" s="16">
        <f>L131</f>
        <v>34240</v>
      </c>
      <c r="J131" s="16">
        <v>42800</v>
      </c>
      <c r="K131" s="16"/>
      <c r="L131" s="16">
        <f t="shared" ref="L131:L146" si="36">J131-(J131*20)/100</f>
        <v>34240</v>
      </c>
      <c r="M131" s="12">
        <f t="shared" si="21"/>
        <v>34240</v>
      </c>
      <c r="N131" s="20">
        <v>41158</v>
      </c>
      <c r="O131" s="15" t="s">
        <v>15</v>
      </c>
      <c r="P131">
        <v>43</v>
      </c>
    </row>
    <row r="132" spans="1:16" ht="30" x14ac:dyDescent="0.25">
      <c r="A132" s="3">
        <v>130</v>
      </c>
      <c r="B132" s="18" t="s">
        <v>95</v>
      </c>
      <c r="C132" s="22" t="s">
        <v>223</v>
      </c>
      <c r="D132" s="17"/>
      <c r="E132" s="17"/>
      <c r="F132" s="10" t="s">
        <v>10</v>
      </c>
      <c r="G132" s="18" t="s">
        <v>21</v>
      </c>
      <c r="H132" s="19">
        <v>1</v>
      </c>
      <c r="I132" s="16">
        <f t="shared" ref="I132:I146" si="37">L132</f>
        <v>13011.936</v>
      </c>
      <c r="J132" s="16">
        <v>16264.92</v>
      </c>
      <c r="K132" s="16"/>
      <c r="L132" s="16">
        <f t="shared" si="36"/>
        <v>13011.936</v>
      </c>
      <c r="M132" s="12">
        <f t="shared" ref="M132:M195" si="38">H132*I132</f>
        <v>13011.936</v>
      </c>
      <c r="N132" s="20">
        <v>41365</v>
      </c>
      <c r="O132" s="15" t="s">
        <v>15</v>
      </c>
      <c r="P132">
        <v>43</v>
      </c>
    </row>
    <row r="133" spans="1:16" ht="30" x14ac:dyDescent="0.25">
      <c r="A133" s="3">
        <v>131</v>
      </c>
      <c r="B133" s="18" t="s">
        <v>96</v>
      </c>
      <c r="C133" s="22" t="s">
        <v>224</v>
      </c>
      <c r="D133" s="17"/>
      <c r="E133" s="17"/>
      <c r="F133" s="10" t="s">
        <v>10</v>
      </c>
      <c r="G133" s="18" t="s">
        <v>21</v>
      </c>
      <c r="H133" s="19">
        <v>1</v>
      </c>
      <c r="I133" s="16">
        <f t="shared" si="37"/>
        <v>61120</v>
      </c>
      <c r="J133" s="16">
        <v>76400</v>
      </c>
      <c r="K133" s="16"/>
      <c r="L133" s="16">
        <f t="shared" si="36"/>
        <v>61120</v>
      </c>
      <c r="M133" s="12">
        <f t="shared" si="38"/>
        <v>61120</v>
      </c>
      <c r="N133" s="20">
        <v>41187</v>
      </c>
      <c r="O133" s="15" t="s">
        <v>15</v>
      </c>
      <c r="P133">
        <v>43</v>
      </c>
    </row>
    <row r="134" spans="1:16" ht="30" x14ac:dyDescent="0.25">
      <c r="A134" s="3">
        <v>132</v>
      </c>
      <c r="B134" s="18" t="s">
        <v>97</v>
      </c>
      <c r="C134" s="22" t="s">
        <v>225</v>
      </c>
      <c r="D134" s="17"/>
      <c r="E134" s="17"/>
      <c r="F134" s="10" t="s">
        <v>10</v>
      </c>
      <c r="G134" s="18" t="s">
        <v>21</v>
      </c>
      <c r="H134" s="19">
        <v>2</v>
      </c>
      <c r="I134" s="16">
        <f t="shared" si="37"/>
        <v>26012.448</v>
      </c>
      <c r="J134" s="16">
        <v>32515.56</v>
      </c>
      <c r="K134" s="16"/>
      <c r="L134" s="16">
        <f t="shared" si="36"/>
        <v>26012.448</v>
      </c>
      <c r="M134" s="12">
        <f t="shared" si="38"/>
        <v>52024.896000000001</v>
      </c>
      <c r="N134" s="20">
        <v>41365</v>
      </c>
      <c r="O134" s="15" t="s">
        <v>15</v>
      </c>
      <c r="P134">
        <v>43</v>
      </c>
    </row>
    <row r="135" spans="1:16" ht="30" x14ac:dyDescent="0.25">
      <c r="A135" s="3">
        <v>133</v>
      </c>
      <c r="B135" s="18" t="s">
        <v>98</v>
      </c>
      <c r="C135" s="22" t="s">
        <v>226</v>
      </c>
      <c r="D135" s="17"/>
      <c r="E135" s="17"/>
      <c r="F135" s="10" t="s">
        <v>10</v>
      </c>
      <c r="G135" s="18" t="s">
        <v>21</v>
      </c>
      <c r="H135" s="19">
        <v>9</v>
      </c>
      <c r="I135" s="16">
        <f t="shared" si="37"/>
        <v>7653.5679999999993</v>
      </c>
      <c r="J135" s="16">
        <v>9566.9599999999991</v>
      </c>
      <c r="K135" s="16"/>
      <c r="L135" s="16">
        <f t="shared" si="36"/>
        <v>7653.5679999999993</v>
      </c>
      <c r="M135" s="12">
        <f t="shared" si="38"/>
        <v>68882.111999999994</v>
      </c>
      <c r="N135" s="20">
        <v>41500</v>
      </c>
      <c r="O135" s="15" t="s">
        <v>20</v>
      </c>
      <c r="P135">
        <v>43</v>
      </c>
    </row>
    <row r="136" spans="1:16" ht="30" x14ac:dyDescent="0.25">
      <c r="A136" s="3">
        <v>134</v>
      </c>
      <c r="B136" s="18" t="s">
        <v>98</v>
      </c>
      <c r="C136" s="22" t="s">
        <v>226</v>
      </c>
      <c r="D136" s="17"/>
      <c r="E136" s="17"/>
      <c r="F136" s="10" t="s">
        <v>10</v>
      </c>
      <c r="G136" s="18" t="s">
        <v>21</v>
      </c>
      <c r="H136" s="19">
        <v>15</v>
      </c>
      <c r="I136" s="16">
        <f t="shared" si="37"/>
        <v>44264</v>
      </c>
      <c r="J136" s="16">
        <v>55330</v>
      </c>
      <c r="K136" s="16"/>
      <c r="L136" s="16">
        <f t="shared" si="36"/>
        <v>44264</v>
      </c>
      <c r="M136" s="12">
        <f t="shared" si="38"/>
        <v>663960</v>
      </c>
      <c r="N136" s="20">
        <v>41158</v>
      </c>
      <c r="O136" s="15" t="s">
        <v>15</v>
      </c>
      <c r="P136">
        <v>43</v>
      </c>
    </row>
    <row r="137" spans="1:16" ht="30" x14ac:dyDescent="0.25">
      <c r="A137" s="3">
        <v>135</v>
      </c>
      <c r="B137" s="18" t="s">
        <v>98</v>
      </c>
      <c r="C137" s="22" t="s">
        <v>226</v>
      </c>
      <c r="D137" s="17"/>
      <c r="E137" s="17"/>
      <c r="F137" s="10" t="s">
        <v>10</v>
      </c>
      <c r="G137" s="18" t="s">
        <v>21</v>
      </c>
      <c r="H137" s="19">
        <v>7</v>
      </c>
      <c r="I137" s="16">
        <f t="shared" si="37"/>
        <v>28800</v>
      </c>
      <c r="J137" s="16">
        <v>36000</v>
      </c>
      <c r="K137" s="16"/>
      <c r="L137" s="16">
        <f t="shared" si="36"/>
        <v>28800</v>
      </c>
      <c r="M137" s="12">
        <f t="shared" si="38"/>
        <v>201600</v>
      </c>
      <c r="N137" s="20">
        <v>41187</v>
      </c>
      <c r="O137" s="15" t="s">
        <v>15</v>
      </c>
      <c r="P137">
        <v>43</v>
      </c>
    </row>
    <row r="138" spans="1:16" ht="30" x14ac:dyDescent="0.25">
      <c r="A138" s="3">
        <v>136</v>
      </c>
      <c r="B138" s="18" t="s">
        <v>99</v>
      </c>
      <c r="C138" s="22" t="s">
        <v>227</v>
      </c>
      <c r="D138" s="17"/>
      <c r="E138" s="17"/>
      <c r="F138" s="10" t="s">
        <v>10</v>
      </c>
      <c r="G138" s="18" t="s">
        <v>21</v>
      </c>
      <c r="H138" s="19">
        <v>2</v>
      </c>
      <c r="I138" s="16">
        <f t="shared" si="37"/>
        <v>57264</v>
      </c>
      <c r="J138" s="16">
        <v>71580</v>
      </c>
      <c r="K138" s="16"/>
      <c r="L138" s="16">
        <f t="shared" si="36"/>
        <v>57264</v>
      </c>
      <c r="M138" s="12">
        <f t="shared" si="38"/>
        <v>114528</v>
      </c>
      <c r="N138" s="20">
        <v>41158</v>
      </c>
      <c r="O138" s="15" t="s">
        <v>15</v>
      </c>
      <c r="P138">
        <v>43</v>
      </c>
    </row>
    <row r="139" spans="1:16" ht="30" x14ac:dyDescent="0.25">
      <c r="A139" s="3">
        <v>137</v>
      </c>
      <c r="B139" s="18" t="s">
        <v>99</v>
      </c>
      <c r="C139" s="22" t="s">
        <v>227</v>
      </c>
      <c r="D139" s="17"/>
      <c r="E139" s="17"/>
      <c r="F139" s="10" t="s">
        <v>10</v>
      </c>
      <c r="G139" s="18" t="s">
        <v>21</v>
      </c>
      <c r="H139" s="19">
        <v>3</v>
      </c>
      <c r="I139" s="16">
        <f t="shared" si="37"/>
        <v>34240</v>
      </c>
      <c r="J139" s="16">
        <v>42800</v>
      </c>
      <c r="K139" s="16"/>
      <c r="L139" s="16">
        <f t="shared" si="36"/>
        <v>34240</v>
      </c>
      <c r="M139" s="12">
        <f t="shared" si="38"/>
        <v>102720</v>
      </c>
      <c r="N139" s="20">
        <v>41158</v>
      </c>
      <c r="O139" s="15" t="s">
        <v>15</v>
      </c>
      <c r="P139">
        <v>43</v>
      </c>
    </row>
    <row r="140" spans="1:16" ht="30" x14ac:dyDescent="0.25">
      <c r="A140" s="3">
        <v>138</v>
      </c>
      <c r="B140" s="18" t="s">
        <v>99</v>
      </c>
      <c r="C140" s="22" t="s">
        <v>227</v>
      </c>
      <c r="D140" s="17"/>
      <c r="E140" s="17"/>
      <c r="F140" s="10" t="s">
        <v>10</v>
      </c>
      <c r="G140" s="18" t="s">
        <v>21</v>
      </c>
      <c r="H140" s="19">
        <v>3</v>
      </c>
      <c r="I140" s="16">
        <f t="shared" si="37"/>
        <v>55641.599999999999</v>
      </c>
      <c r="J140" s="16">
        <v>69552</v>
      </c>
      <c r="K140" s="16"/>
      <c r="L140" s="16">
        <f t="shared" si="36"/>
        <v>55641.599999999999</v>
      </c>
      <c r="M140" s="12">
        <f t="shared" si="38"/>
        <v>166924.79999999999</v>
      </c>
      <c r="N140" s="20">
        <v>41158</v>
      </c>
      <c r="O140" s="15" t="s">
        <v>15</v>
      </c>
      <c r="P140">
        <v>43</v>
      </c>
    </row>
    <row r="141" spans="1:16" ht="30" x14ac:dyDescent="0.25">
      <c r="A141" s="3">
        <v>139</v>
      </c>
      <c r="B141" s="18" t="s">
        <v>99</v>
      </c>
      <c r="C141" s="22" t="s">
        <v>227</v>
      </c>
      <c r="D141" s="17"/>
      <c r="E141" s="17"/>
      <c r="F141" s="10" t="s">
        <v>10</v>
      </c>
      <c r="G141" s="18" t="s">
        <v>21</v>
      </c>
      <c r="H141" s="19">
        <v>1</v>
      </c>
      <c r="I141" s="16">
        <f t="shared" si="37"/>
        <v>13011.936</v>
      </c>
      <c r="J141" s="16">
        <v>16264.92</v>
      </c>
      <c r="K141" s="16"/>
      <c r="L141" s="16">
        <f t="shared" si="36"/>
        <v>13011.936</v>
      </c>
      <c r="M141" s="12">
        <f t="shared" si="38"/>
        <v>13011.936</v>
      </c>
      <c r="N141" s="20">
        <v>41365</v>
      </c>
      <c r="O141" s="15" t="s">
        <v>15</v>
      </c>
      <c r="P141">
        <v>43</v>
      </c>
    </row>
    <row r="142" spans="1:16" ht="30" x14ac:dyDescent="0.25">
      <c r="A142" s="3">
        <v>140</v>
      </c>
      <c r="B142" s="18" t="s">
        <v>100</v>
      </c>
      <c r="C142" s="22" t="s">
        <v>228</v>
      </c>
      <c r="D142" s="17"/>
      <c r="E142" s="17"/>
      <c r="F142" s="10" t="s">
        <v>10</v>
      </c>
      <c r="G142" s="18" t="s">
        <v>21</v>
      </c>
      <c r="H142" s="19">
        <v>2</v>
      </c>
      <c r="I142" s="16">
        <f t="shared" si="37"/>
        <v>77051.51999999999</v>
      </c>
      <c r="J142" s="16">
        <v>96314.4</v>
      </c>
      <c r="K142" s="16"/>
      <c r="L142" s="16">
        <f t="shared" si="36"/>
        <v>77051.51999999999</v>
      </c>
      <c r="M142" s="12">
        <f t="shared" si="38"/>
        <v>154103.03999999998</v>
      </c>
      <c r="N142" s="20">
        <v>41407</v>
      </c>
      <c r="O142" s="15" t="s">
        <v>19</v>
      </c>
      <c r="P142">
        <v>43</v>
      </c>
    </row>
    <row r="143" spans="1:16" ht="30" x14ac:dyDescent="0.25">
      <c r="A143" s="3">
        <v>141</v>
      </c>
      <c r="B143" s="18" t="s">
        <v>100</v>
      </c>
      <c r="C143" s="22" t="s">
        <v>228</v>
      </c>
      <c r="D143" s="17"/>
      <c r="E143" s="17"/>
      <c r="F143" s="10" t="s">
        <v>10</v>
      </c>
      <c r="G143" s="18" t="s">
        <v>21</v>
      </c>
      <c r="H143" s="19">
        <v>2</v>
      </c>
      <c r="I143" s="16">
        <f t="shared" si="37"/>
        <v>44922.159999999996</v>
      </c>
      <c r="J143" s="16">
        <v>56152.7</v>
      </c>
      <c r="K143" s="16"/>
      <c r="L143" s="16">
        <f t="shared" si="36"/>
        <v>44922.159999999996</v>
      </c>
      <c r="M143" s="12">
        <f t="shared" si="38"/>
        <v>89844.319999999992</v>
      </c>
      <c r="N143" s="20">
        <v>41067</v>
      </c>
      <c r="O143" s="15" t="s">
        <v>15</v>
      </c>
      <c r="P143">
        <v>43</v>
      </c>
    </row>
    <row r="144" spans="1:16" ht="30" x14ac:dyDescent="0.25">
      <c r="A144" s="3">
        <v>142</v>
      </c>
      <c r="B144" s="18" t="s">
        <v>100</v>
      </c>
      <c r="C144" s="22" t="s">
        <v>228</v>
      </c>
      <c r="D144" s="17"/>
      <c r="E144" s="17"/>
      <c r="F144" s="10" t="s">
        <v>10</v>
      </c>
      <c r="G144" s="18" t="s">
        <v>21</v>
      </c>
      <c r="H144" s="19">
        <v>2</v>
      </c>
      <c r="I144" s="16">
        <f t="shared" si="37"/>
        <v>26012.448</v>
      </c>
      <c r="J144" s="16">
        <v>32515.56</v>
      </c>
      <c r="K144" s="16"/>
      <c r="L144" s="16">
        <f t="shared" si="36"/>
        <v>26012.448</v>
      </c>
      <c r="M144" s="12">
        <f t="shared" si="38"/>
        <v>52024.896000000001</v>
      </c>
      <c r="N144" s="20">
        <v>41365</v>
      </c>
      <c r="O144" s="15" t="s">
        <v>15</v>
      </c>
      <c r="P144">
        <v>43</v>
      </c>
    </row>
    <row r="145" spans="1:16" ht="30" x14ac:dyDescent="0.25">
      <c r="A145" s="3">
        <v>143</v>
      </c>
      <c r="B145" s="18" t="s">
        <v>101</v>
      </c>
      <c r="C145" s="22" t="s">
        <v>229</v>
      </c>
      <c r="D145" s="17"/>
      <c r="E145" s="17"/>
      <c r="F145" s="10" t="s">
        <v>10</v>
      </c>
      <c r="G145" s="18" t="s">
        <v>21</v>
      </c>
      <c r="H145" s="19">
        <v>2</v>
      </c>
      <c r="I145" s="16">
        <f t="shared" si="37"/>
        <v>471.68</v>
      </c>
      <c r="J145" s="16">
        <v>589.6</v>
      </c>
      <c r="K145" s="16"/>
      <c r="L145" s="16">
        <f t="shared" si="36"/>
        <v>471.68</v>
      </c>
      <c r="M145" s="12">
        <f t="shared" si="38"/>
        <v>943.36</v>
      </c>
      <c r="N145" s="20">
        <v>41365</v>
      </c>
      <c r="O145" s="15" t="s">
        <v>20</v>
      </c>
      <c r="P145">
        <v>43</v>
      </c>
    </row>
    <row r="146" spans="1:16" ht="30" x14ac:dyDescent="0.25">
      <c r="A146" s="3">
        <v>144</v>
      </c>
      <c r="B146" s="18" t="s">
        <v>102</v>
      </c>
      <c r="C146" s="22" t="s">
        <v>230</v>
      </c>
      <c r="D146" s="17"/>
      <c r="E146" s="17"/>
      <c r="F146" s="10" t="s">
        <v>10</v>
      </c>
      <c r="G146" s="18" t="s">
        <v>21</v>
      </c>
      <c r="H146" s="19">
        <v>3</v>
      </c>
      <c r="I146" s="16">
        <f t="shared" si="37"/>
        <v>6431.8959999999997</v>
      </c>
      <c r="J146" s="16">
        <v>8039.87</v>
      </c>
      <c r="K146" s="16"/>
      <c r="L146" s="16">
        <f t="shared" si="36"/>
        <v>6431.8959999999997</v>
      </c>
      <c r="M146" s="12">
        <f t="shared" si="38"/>
        <v>19295.687999999998</v>
      </c>
      <c r="N146" s="20">
        <v>41365</v>
      </c>
      <c r="O146" s="15" t="s">
        <v>20</v>
      </c>
      <c r="P146">
        <v>43</v>
      </c>
    </row>
    <row r="147" spans="1:16" ht="30" x14ac:dyDescent="0.25">
      <c r="A147" s="3">
        <v>145</v>
      </c>
      <c r="B147" s="18" t="s">
        <v>103</v>
      </c>
      <c r="C147" s="22" t="s">
        <v>231</v>
      </c>
      <c r="D147" s="17"/>
      <c r="E147" s="17"/>
      <c r="F147" s="10" t="s">
        <v>10</v>
      </c>
      <c r="G147" s="18" t="s">
        <v>21</v>
      </c>
      <c r="H147" s="19">
        <v>1</v>
      </c>
      <c r="I147" s="16">
        <f>J147</f>
        <v>24744.48</v>
      </c>
      <c r="J147" s="16">
        <v>24744.48</v>
      </c>
      <c r="K147" s="16"/>
      <c r="L147" s="16"/>
      <c r="M147" s="12">
        <f t="shared" si="38"/>
        <v>24744.48</v>
      </c>
      <c r="N147" s="20">
        <v>42978</v>
      </c>
      <c r="O147" s="15" t="s">
        <v>15</v>
      </c>
    </row>
    <row r="148" spans="1:16" ht="30" x14ac:dyDescent="0.25">
      <c r="A148" s="3">
        <v>146</v>
      </c>
      <c r="B148" s="18" t="s">
        <v>104</v>
      </c>
      <c r="C148" s="22" t="s">
        <v>232</v>
      </c>
      <c r="D148" s="17"/>
      <c r="E148" s="17"/>
      <c r="F148" s="10" t="s">
        <v>10</v>
      </c>
      <c r="G148" s="18" t="s">
        <v>21</v>
      </c>
      <c r="H148" s="19">
        <v>1</v>
      </c>
      <c r="I148" s="16">
        <f>L148</f>
        <v>132.16</v>
      </c>
      <c r="J148" s="16">
        <v>165.2</v>
      </c>
      <c r="K148" s="16"/>
      <c r="L148" s="16">
        <f t="shared" ref="L148:L154" si="39">J148-(J148*20)/100</f>
        <v>132.16</v>
      </c>
      <c r="M148" s="12">
        <f t="shared" si="38"/>
        <v>132.16</v>
      </c>
      <c r="N148" s="20">
        <v>40523</v>
      </c>
      <c r="O148" s="15" t="s">
        <v>15</v>
      </c>
      <c r="P148">
        <v>43</v>
      </c>
    </row>
    <row r="149" spans="1:16" ht="30" x14ac:dyDescent="0.25">
      <c r="A149" s="3">
        <v>147</v>
      </c>
      <c r="B149" s="18" t="s">
        <v>105</v>
      </c>
      <c r="C149" s="22" t="s">
        <v>233</v>
      </c>
      <c r="D149" s="17"/>
      <c r="E149" s="17"/>
      <c r="F149" s="10" t="s">
        <v>10</v>
      </c>
      <c r="G149" s="18" t="s">
        <v>21</v>
      </c>
      <c r="H149" s="19">
        <v>1</v>
      </c>
      <c r="I149" s="16">
        <f t="shared" ref="I149:I154" si="40">L149</f>
        <v>426.68799999999999</v>
      </c>
      <c r="J149" s="16">
        <v>533.36</v>
      </c>
      <c r="K149" s="16"/>
      <c r="L149" s="16">
        <f t="shared" si="39"/>
        <v>426.68799999999999</v>
      </c>
      <c r="M149" s="12">
        <f t="shared" si="38"/>
        <v>426.68799999999999</v>
      </c>
      <c r="N149" s="20">
        <v>40523</v>
      </c>
      <c r="O149" s="15" t="s">
        <v>15</v>
      </c>
      <c r="P149">
        <v>43</v>
      </c>
    </row>
    <row r="150" spans="1:16" ht="30" x14ac:dyDescent="0.25">
      <c r="A150" s="3">
        <v>148</v>
      </c>
      <c r="B150" s="18" t="s">
        <v>106</v>
      </c>
      <c r="C150" s="22" t="s">
        <v>234</v>
      </c>
      <c r="D150" s="17"/>
      <c r="E150" s="17"/>
      <c r="F150" s="10" t="s">
        <v>10</v>
      </c>
      <c r="G150" s="18" t="s">
        <v>21</v>
      </c>
      <c r="H150" s="19">
        <v>3</v>
      </c>
      <c r="I150" s="16">
        <f t="shared" si="40"/>
        <v>16960</v>
      </c>
      <c r="J150" s="16">
        <v>21200</v>
      </c>
      <c r="K150" s="16"/>
      <c r="L150" s="16">
        <f t="shared" si="39"/>
        <v>16960</v>
      </c>
      <c r="M150" s="12">
        <f t="shared" si="38"/>
        <v>50880</v>
      </c>
      <c r="N150" s="20">
        <v>40687</v>
      </c>
      <c r="O150" s="15" t="s">
        <v>20</v>
      </c>
      <c r="P150">
        <v>43</v>
      </c>
    </row>
    <row r="151" spans="1:16" ht="30" x14ac:dyDescent="0.25">
      <c r="A151" s="3">
        <v>149</v>
      </c>
      <c r="B151" s="18" t="s">
        <v>107</v>
      </c>
      <c r="C151" s="22" t="s">
        <v>235</v>
      </c>
      <c r="D151" s="17"/>
      <c r="E151" s="17"/>
      <c r="F151" s="10" t="s">
        <v>10</v>
      </c>
      <c r="G151" s="18" t="s">
        <v>21</v>
      </c>
      <c r="H151" s="19">
        <v>3</v>
      </c>
      <c r="I151" s="16">
        <f t="shared" si="40"/>
        <v>22157.288</v>
      </c>
      <c r="J151" s="16">
        <v>27696.61</v>
      </c>
      <c r="K151" s="16"/>
      <c r="L151" s="16">
        <f t="shared" si="39"/>
        <v>22157.288</v>
      </c>
      <c r="M151" s="12">
        <f t="shared" si="38"/>
        <v>66471.864000000001</v>
      </c>
      <c r="N151" s="20">
        <v>40687</v>
      </c>
      <c r="O151" s="15" t="s">
        <v>20</v>
      </c>
      <c r="P151">
        <v>43</v>
      </c>
    </row>
    <row r="152" spans="1:16" ht="30" x14ac:dyDescent="0.25">
      <c r="A152" s="3">
        <v>150</v>
      </c>
      <c r="B152" s="18" t="s">
        <v>108</v>
      </c>
      <c r="C152" s="22" t="s">
        <v>236</v>
      </c>
      <c r="D152" s="17"/>
      <c r="E152" s="17"/>
      <c r="F152" s="10" t="s">
        <v>10</v>
      </c>
      <c r="G152" s="18" t="s">
        <v>21</v>
      </c>
      <c r="H152" s="19">
        <v>1</v>
      </c>
      <c r="I152" s="16">
        <f t="shared" si="40"/>
        <v>54400</v>
      </c>
      <c r="J152" s="16">
        <v>68000</v>
      </c>
      <c r="K152" s="16"/>
      <c r="L152" s="16">
        <f t="shared" si="39"/>
        <v>54400</v>
      </c>
      <c r="M152" s="12">
        <f t="shared" si="38"/>
        <v>54400</v>
      </c>
      <c r="N152" s="20">
        <v>40687</v>
      </c>
      <c r="O152" s="15" t="s">
        <v>20</v>
      </c>
      <c r="P152">
        <v>43</v>
      </c>
    </row>
    <row r="153" spans="1:16" ht="30" x14ac:dyDescent="0.25">
      <c r="A153" s="3">
        <v>151</v>
      </c>
      <c r="B153" s="18" t="s">
        <v>109</v>
      </c>
      <c r="C153" s="22" t="s">
        <v>237</v>
      </c>
      <c r="D153" s="17"/>
      <c r="E153" s="17"/>
      <c r="F153" s="10" t="s">
        <v>10</v>
      </c>
      <c r="G153" s="18" t="s">
        <v>21</v>
      </c>
      <c r="H153" s="19">
        <v>4</v>
      </c>
      <c r="I153" s="16">
        <f t="shared" si="40"/>
        <v>46634.2</v>
      </c>
      <c r="J153" s="16">
        <v>58292.75</v>
      </c>
      <c r="K153" s="16"/>
      <c r="L153" s="16">
        <f t="shared" si="39"/>
        <v>46634.2</v>
      </c>
      <c r="M153" s="12">
        <f t="shared" si="38"/>
        <v>186536.8</v>
      </c>
      <c r="N153" s="20">
        <v>41414</v>
      </c>
      <c r="O153" s="15" t="s">
        <v>15</v>
      </c>
      <c r="P153">
        <v>43</v>
      </c>
    </row>
    <row r="154" spans="1:16" ht="30" x14ac:dyDescent="0.25">
      <c r="A154" s="3">
        <v>152</v>
      </c>
      <c r="B154" s="18" t="s">
        <v>109</v>
      </c>
      <c r="C154" s="22" t="s">
        <v>237</v>
      </c>
      <c r="D154" s="17"/>
      <c r="E154" s="17"/>
      <c r="F154" s="10" t="s">
        <v>10</v>
      </c>
      <c r="G154" s="18" t="s">
        <v>21</v>
      </c>
      <c r="H154" s="19">
        <v>2</v>
      </c>
      <c r="I154" s="16">
        <f t="shared" si="40"/>
        <v>46634.2</v>
      </c>
      <c r="J154" s="16">
        <v>58292.75</v>
      </c>
      <c r="K154" s="16"/>
      <c r="L154" s="16">
        <f t="shared" si="39"/>
        <v>46634.2</v>
      </c>
      <c r="M154" s="12">
        <f t="shared" si="38"/>
        <v>93268.4</v>
      </c>
      <c r="N154" s="20">
        <v>41414</v>
      </c>
      <c r="O154" s="15" t="s">
        <v>15</v>
      </c>
      <c r="P154">
        <v>43</v>
      </c>
    </row>
    <row r="155" spans="1:16" ht="30" x14ac:dyDescent="0.25">
      <c r="A155" s="3">
        <v>153</v>
      </c>
      <c r="B155" s="18" t="s">
        <v>110</v>
      </c>
      <c r="C155" s="22" t="s">
        <v>238</v>
      </c>
      <c r="D155" s="17"/>
      <c r="E155" s="17"/>
      <c r="F155" s="10" t="s">
        <v>10</v>
      </c>
      <c r="G155" s="18" t="s">
        <v>21</v>
      </c>
      <c r="H155" s="19">
        <v>1</v>
      </c>
      <c r="I155" s="16">
        <f>J155</f>
        <v>5712</v>
      </c>
      <c r="J155" s="16">
        <v>5712</v>
      </c>
      <c r="K155" s="16"/>
      <c r="L155" s="16"/>
      <c r="M155" s="12">
        <f t="shared" si="38"/>
        <v>5712</v>
      </c>
      <c r="N155" s="20">
        <v>41386</v>
      </c>
      <c r="O155" s="15" t="s">
        <v>15</v>
      </c>
    </row>
    <row r="156" spans="1:16" x14ac:dyDescent="0.25">
      <c r="A156" s="3">
        <v>154</v>
      </c>
      <c r="B156" s="18" t="s">
        <v>111</v>
      </c>
      <c r="C156" s="22" t="s">
        <v>239</v>
      </c>
      <c r="D156" s="17"/>
      <c r="E156" s="17"/>
      <c r="F156" s="10" t="s">
        <v>10</v>
      </c>
      <c r="G156" s="18" t="s">
        <v>21</v>
      </c>
      <c r="H156" s="19">
        <v>2</v>
      </c>
      <c r="I156" s="16">
        <f>L156</f>
        <v>39529.328000000001</v>
      </c>
      <c r="J156" s="16">
        <v>49411.66</v>
      </c>
      <c r="K156" s="16"/>
      <c r="L156" s="16">
        <f>J156-(J156*20)/100</f>
        <v>39529.328000000001</v>
      </c>
      <c r="M156" s="12">
        <f t="shared" si="38"/>
        <v>79058.656000000003</v>
      </c>
      <c r="N156" s="20">
        <v>41365</v>
      </c>
      <c r="O156" s="15" t="s">
        <v>15</v>
      </c>
      <c r="P156">
        <v>43</v>
      </c>
    </row>
    <row r="157" spans="1:16" ht="30" x14ac:dyDescent="0.25">
      <c r="A157" s="3">
        <v>155</v>
      </c>
      <c r="B157" s="18" t="s">
        <v>112</v>
      </c>
      <c r="C157" s="22" t="s">
        <v>240</v>
      </c>
      <c r="D157" s="17"/>
      <c r="E157" s="17"/>
      <c r="F157" s="10" t="s">
        <v>10</v>
      </c>
      <c r="G157" s="18" t="s">
        <v>21</v>
      </c>
      <c r="H157" s="19">
        <v>2</v>
      </c>
      <c r="I157" s="16">
        <f>J157</f>
        <v>263.5</v>
      </c>
      <c r="J157" s="16">
        <v>263.5</v>
      </c>
      <c r="K157" s="16"/>
      <c r="L157" s="16"/>
      <c r="M157" s="12">
        <f t="shared" si="38"/>
        <v>527</v>
      </c>
      <c r="N157" s="20">
        <v>41386</v>
      </c>
      <c r="O157" s="15" t="s">
        <v>15</v>
      </c>
    </row>
    <row r="158" spans="1:16" ht="30" x14ac:dyDescent="0.25">
      <c r="A158" s="3">
        <v>156</v>
      </c>
      <c r="B158" s="18" t="s">
        <v>112</v>
      </c>
      <c r="C158" s="22" t="s">
        <v>240</v>
      </c>
      <c r="D158" s="17"/>
      <c r="E158" s="17"/>
      <c r="F158" s="10" t="s">
        <v>10</v>
      </c>
      <c r="G158" s="18" t="s">
        <v>21</v>
      </c>
      <c r="H158" s="19">
        <v>2</v>
      </c>
      <c r="I158" s="16">
        <f t="shared" ref="I158:I160" si="41">J158</f>
        <v>263.5</v>
      </c>
      <c r="J158" s="16">
        <v>263.5</v>
      </c>
      <c r="K158" s="16"/>
      <c r="L158" s="16"/>
      <c r="M158" s="12">
        <f t="shared" si="38"/>
        <v>527</v>
      </c>
      <c r="N158" s="20">
        <v>41386</v>
      </c>
      <c r="O158" s="15" t="s">
        <v>15</v>
      </c>
    </row>
    <row r="159" spans="1:16" ht="30" x14ac:dyDescent="0.25">
      <c r="A159" s="3">
        <v>157</v>
      </c>
      <c r="B159" s="18" t="s">
        <v>112</v>
      </c>
      <c r="C159" s="22" t="s">
        <v>240</v>
      </c>
      <c r="D159" s="17"/>
      <c r="E159" s="17"/>
      <c r="F159" s="10" t="s">
        <v>10</v>
      </c>
      <c r="G159" s="18" t="s">
        <v>21</v>
      </c>
      <c r="H159" s="19">
        <v>2</v>
      </c>
      <c r="I159" s="16">
        <f t="shared" si="41"/>
        <v>263.5</v>
      </c>
      <c r="J159" s="16">
        <v>263.5</v>
      </c>
      <c r="K159" s="16"/>
      <c r="L159" s="16"/>
      <c r="M159" s="12">
        <f t="shared" si="38"/>
        <v>527</v>
      </c>
      <c r="N159" s="20">
        <v>41386</v>
      </c>
      <c r="O159" s="15" t="s">
        <v>15</v>
      </c>
    </row>
    <row r="160" spans="1:16" ht="30" x14ac:dyDescent="0.25">
      <c r="A160" s="3">
        <v>158</v>
      </c>
      <c r="B160" s="18" t="s">
        <v>113</v>
      </c>
      <c r="C160" s="22" t="s">
        <v>241</v>
      </c>
      <c r="D160" s="17"/>
      <c r="E160" s="17"/>
      <c r="F160" s="10" t="s">
        <v>10</v>
      </c>
      <c r="G160" s="18" t="s">
        <v>21</v>
      </c>
      <c r="H160" s="19">
        <v>21</v>
      </c>
      <c r="I160" s="16">
        <f t="shared" si="41"/>
        <v>1461.6</v>
      </c>
      <c r="J160" s="16">
        <v>1461.6</v>
      </c>
      <c r="K160" s="16"/>
      <c r="L160" s="16"/>
      <c r="M160" s="12">
        <f t="shared" si="38"/>
        <v>30693.599999999999</v>
      </c>
      <c r="N160" s="20">
        <v>42978</v>
      </c>
      <c r="O160" s="15" t="s">
        <v>15</v>
      </c>
    </row>
    <row r="161" spans="1:16" ht="30" x14ac:dyDescent="0.25">
      <c r="A161" s="3">
        <v>159</v>
      </c>
      <c r="B161" s="18" t="s">
        <v>114</v>
      </c>
      <c r="C161" s="22" t="s">
        <v>242</v>
      </c>
      <c r="D161" s="17"/>
      <c r="E161" s="17"/>
      <c r="F161" s="10" t="s">
        <v>10</v>
      </c>
      <c r="G161" s="18" t="s">
        <v>21</v>
      </c>
      <c r="H161" s="19">
        <v>22</v>
      </c>
      <c r="I161" s="16">
        <f>L161</f>
        <v>171.44800000000001</v>
      </c>
      <c r="J161" s="16">
        <v>214.31</v>
      </c>
      <c r="K161" s="16"/>
      <c r="L161" s="16">
        <f t="shared" ref="L161:L163" si="42">J161-(J161*20)/100</f>
        <v>171.44800000000001</v>
      </c>
      <c r="M161" s="12">
        <f t="shared" si="38"/>
        <v>3771.8560000000002</v>
      </c>
      <c r="N161" s="20">
        <v>41421</v>
      </c>
      <c r="O161" s="15" t="s">
        <v>15</v>
      </c>
      <c r="P161">
        <v>43</v>
      </c>
    </row>
    <row r="162" spans="1:16" x14ac:dyDescent="0.25">
      <c r="A162" s="3">
        <v>160</v>
      </c>
      <c r="B162" s="18" t="s">
        <v>115</v>
      </c>
      <c r="C162" s="22" t="s">
        <v>243</v>
      </c>
      <c r="D162" s="17"/>
      <c r="E162" s="17"/>
      <c r="F162" s="10" t="s">
        <v>10</v>
      </c>
      <c r="G162" s="18" t="s">
        <v>21</v>
      </c>
      <c r="H162" s="19">
        <v>2</v>
      </c>
      <c r="I162" s="16">
        <f t="shared" ref="I162:I163" si="43">L162</f>
        <v>69360</v>
      </c>
      <c r="J162" s="16">
        <v>86700</v>
      </c>
      <c r="K162" s="16"/>
      <c r="L162" s="16">
        <f t="shared" si="42"/>
        <v>69360</v>
      </c>
      <c r="M162" s="12">
        <f t="shared" si="38"/>
        <v>138720</v>
      </c>
      <c r="N162" s="20">
        <v>41127</v>
      </c>
      <c r="O162" s="15" t="s">
        <v>19</v>
      </c>
      <c r="P162">
        <v>43</v>
      </c>
    </row>
    <row r="163" spans="1:16" ht="30" x14ac:dyDescent="0.25">
      <c r="A163" s="3">
        <v>161</v>
      </c>
      <c r="B163" s="18" t="s">
        <v>116</v>
      </c>
      <c r="C163" s="22" t="s">
        <v>244</v>
      </c>
      <c r="D163" s="17"/>
      <c r="E163" s="17"/>
      <c r="F163" s="10" t="s">
        <v>10</v>
      </c>
      <c r="G163" s="18" t="s">
        <v>21</v>
      </c>
      <c r="H163" s="19">
        <v>2</v>
      </c>
      <c r="I163" s="16">
        <f t="shared" si="43"/>
        <v>697.072</v>
      </c>
      <c r="J163" s="16">
        <v>871.34</v>
      </c>
      <c r="K163" s="16"/>
      <c r="L163" s="16">
        <f t="shared" si="42"/>
        <v>697.072</v>
      </c>
      <c r="M163" s="12">
        <f t="shared" si="38"/>
        <v>1394.144</v>
      </c>
      <c r="N163" s="20">
        <v>41421</v>
      </c>
      <c r="O163" s="15" t="s">
        <v>15</v>
      </c>
      <c r="P163">
        <v>43</v>
      </c>
    </row>
    <row r="164" spans="1:16" ht="30" x14ac:dyDescent="0.25">
      <c r="A164" s="3">
        <v>162</v>
      </c>
      <c r="B164" s="18" t="s">
        <v>117</v>
      </c>
      <c r="C164" s="22" t="s">
        <v>245</v>
      </c>
      <c r="D164" s="17"/>
      <c r="E164" s="17"/>
      <c r="F164" s="10" t="s">
        <v>10</v>
      </c>
      <c r="G164" s="18" t="s">
        <v>21</v>
      </c>
      <c r="H164" s="19">
        <v>36</v>
      </c>
      <c r="I164" s="16">
        <f>J164</f>
        <v>1988.32</v>
      </c>
      <c r="J164" s="16">
        <v>1988.32</v>
      </c>
      <c r="K164" s="16"/>
      <c r="L164" s="16"/>
      <c r="M164" s="12">
        <f t="shared" si="38"/>
        <v>71579.520000000004</v>
      </c>
      <c r="N164" s="20">
        <v>41414</v>
      </c>
      <c r="O164" s="15" t="s">
        <v>15</v>
      </c>
    </row>
    <row r="165" spans="1:16" ht="30" x14ac:dyDescent="0.25">
      <c r="A165" s="3">
        <v>163</v>
      </c>
      <c r="B165" s="18" t="s">
        <v>118</v>
      </c>
      <c r="C165" s="22" t="s">
        <v>246</v>
      </c>
      <c r="D165" s="17"/>
      <c r="E165" s="17"/>
      <c r="F165" s="10" t="s">
        <v>10</v>
      </c>
      <c r="G165" s="18" t="s">
        <v>21</v>
      </c>
      <c r="H165" s="19">
        <v>8</v>
      </c>
      <c r="I165" s="16">
        <f t="shared" ref="I165:I171" si="44">J165</f>
        <v>1080.08</v>
      </c>
      <c r="J165" s="16">
        <v>1080.08</v>
      </c>
      <c r="K165" s="16"/>
      <c r="L165" s="16"/>
      <c r="M165" s="12">
        <f t="shared" si="38"/>
        <v>8640.64</v>
      </c>
      <c r="N165" s="20">
        <v>41414</v>
      </c>
      <c r="O165" s="15" t="s">
        <v>15</v>
      </c>
    </row>
    <row r="166" spans="1:16" ht="30" x14ac:dyDescent="0.25">
      <c r="A166" s="3">
        <v>164</v>
      </c>
      <c r="B166" s="18" t="s">
        <v>119</v>
      </c>
      <c r="C166" s="22" t="s">
        <v>247</v>
      </c>
      <c r="D166" s="17"/>
      <c r="E166" s="17"/>
      <c r="F166" s="10" t="s">
        <v>10</v>
      </c>
      <c r="G166" s="18" t="s">
        <v>21</v>
      </c>
      <c r="H166" s="19">
        <v>15</v>
      </c>
      <c r="I166" s="16">
        <f t="shared" si="44"/>
        <v>2231.08</v>
      </c>
      <c r="J166" s="16">
        <v>2231.08</v>
      </c>
      <c r="K166" s="16"/>
      <c r="L166" s="16"/>
      <c r="M166" s="12">
        <f t="shared" si="38"/>
        <v>33466.199999999997</v>
      </c>
      <c r="N166" s="20">
        <v>41414</v>
      </c>
      <c r="O166" s="15" t="s">
        <v>15</v>
      </c>
    </row>
    <row r="167" spans="1:16" ht="30" x14ac:dyDescent="0.25">
      <c r="A167" s="3">
        <v>165</v>
      </c>
      <c r="B167" s="18" t="s">
        <v>119</v>
      </c>
      <c r="C167" s="22" t="s">
        <v>247</v>
      </c>
      <c r="D167" s="17"/>
      <c r="E167" s="17"/>
      <c r="F167" s="10" t="s">
        <v>10</v>
      </c>
      <c r="G167" s="18" t="s">
        <v>21</v>
      </c>
      <c r="H167" s="19">
        <v>21</v>
      </c>
      <c r="I167" s="16">
        <f t="shared" si="44"/>
        <v>2231.08</v>
      </c>
      <c r="J167" s="16">
        <v>2231.08</v>
      </c>
      <c r="K167" s="16"/>
      <c r="L167" s="16"/>
      <c r="M167" s="12">
        <f t="shared" si="38"/>
        <v>46852.68</v>
      </c>
      <c r="N167" s="20">
        <v>41414</v>
      </c>
      <c r="O167" s="15" t="s">
        <v>15</v>
      </c>
    </row>
    <row r="168" spans="1:16" ht="30" x14ac:dyDescent="0.25">
      <c r="A168" s="3">
        <v>166</v>
      </c>
      <c r="B168" s="18" t="s">
        <v>120</v>
      </c>
      <c r="C168" s="22" t="s">
        <v>248</v>
      </c>
      <c r="D168" s="17"/>
      <c r="E168" s="17"/>
      <c r="F168" s="10" t="s">
        <v>10</v>
      </c>
      <c r="G168" s="18" t="s">
        <v>21</v>
      </c>
      <c r="H168" s="19">
        <v>4</v>
      </c>
      <c r="I168" s="16">
        <f t="shared" si="44"/>
        <v>2983.93</v>
      </c>
      <c r="J168" s="16">
        <v>2983.93</v>
      </c>
      <c r="K168" s="16"/>
      <c r="L168" s="16"/>
      <c r="M168" s="12">
        <f t="shared" si="38"/>
        <v>11935.72</v>
      </c>
      <c r="N168" s="20">
        <v>41414</v>
      </c>
      <c r="O168" s="15" t="s">
        <v>15</v>
      </c>
    </row>
    <row r="169" spans="1:16" ht="30" x14ac:dyDescent="0.25">
      <c r="A169" s="3">
        <v>167</v>
      </c>
      <c r="B169" s="18" t="s">
        <v>121</v>
      </c>
      <c r="C169" s="22" t="s">
        <v>249</v>
      </c>
      <c r="D169" s="17"/>
      <c r="E169" s="17"/>
      <c r="F169" s="10" t="s">
        <v>10</v>
      </c>
      <c r="G169" s="18" t="s">
        <v>21</v>
      </c>
      <c r="H169" s="19">
        <v>11</v>
      </c>
      <c r="I169" s="16">
        <f t="shared" si="44"/>
        <v>7866.58</v>
      </c>
      <c r="J169" s="16">
        <v>7866.58</v>
      </c>
      <c r="K169" s="16"/>
      <c r="L169" s="16"/>
      <c r="M169" s="12">
        <f t="shared" si="38"/>
        <v>86532.38</v>
      </c>
      <c r="N169" s="20">
        <v>41414</v>
      </c>
      <c r="O169" s="15" t="s">
        <v>15</v>
      </c>
    </row>
    <row r="170" spans="1:16" ht="30" x14ac:dyDescent="0.25">
      <c r="A170" s="3">
        <v>168</v>
      </c>
      <c r="B170" s="18" t="s">
        <v>121</v>
      </c>
      <c r="C170" s="22" t="s">
        <v>249</v>
      </c>
      <c r="D170" s="17"/>
      <c r="E170" s="17"/>
      <c r="F170" s="10" t="s">
        <v>10</v>
      </c>
      <c r="G170" s="18" t="s">
        <v>21</v>
      </c>
      <c r="H170" s="19">
        <v>11</v>
      </c>
      <c r="I170" s="16">
        <f t="shared" si="44"/>
        <v>7866.58</v>
      </c>
      <c r="J170" s="16">
        <v>7866.58</v>
      </c>
      <c r="K170" s="16"/>
      <c r="L170" s="16"/>
      <c r="M170" s="12">
        <f t="shared" si="38"/>
        <v>86532.38</v>
      </c>
      <c r="N170" s="20">
        <v>41414</v>
      </c>
      <c r="O170" s="15" t="s">
        <v>15</v>
      </c>
    </row>
    <row r="171" spans="1:16" ht="30" x14ac:dyDescent="0.25">
      <c r="A171" s="3">
        <v>169</v>
      </c>
      <c r="B171" s="18" t="s">
        <v>122</v>
      </c>
      <c r="C171" s="22" t="s">
        <v>250</v>
      </c>
      <c r="D171" s="17"/>
      <c r="E171" s="17"/>
      <c r="F171" s="10" t="s">
        <v>10</v>
      </c>
      <c r="G171" s="18" t="s">
        <v>21</v>
      </c>
      <c r="H171" s="19">
        <v>24</v>
      </c>
      <c r="I171" s="16">
        <f t="shared" si="44"/>
        <v>620.86</v>
      </c>
      <c r="J171" s="16">
        <v>620.86</v>
      </c>
      <c r="K171" s="16"/>
      <c r="L171" s="16"/>
      <c r="M171" s="12">
        <f t="shared" si="38"/>
        <v>14900.64</v>
      </c>
      <c r="N171" s="20">
        <v>41414</v>
      </c>
      <c r="O171" s="15" t="s">
        <v>15</v>
      </c>
    </row>
    <row r="172" spans="1:16" ht="30" x14ac:dyDescent="0.25">
      <c r="A172" s="3">
        <v>170</v>
      </c>
      <c r="B172" s="18" t="s">
        <v>123</v>
      </c>
      <c r="C172" s="22" t="s">
        <v>251</v>
      </c>
      <c r="D172" s="17"/>
      <c r="E172" s="17"/>
      <c r="F172" s="10" t="s">
        <v>10</v>
      </c>
      <c r="G172" s="18" t="s">
        <v>21</v>
      </c>
      <c r="H172" s="19">
        <v>1</v>
      </c>
      <c r="I172" s="16">
        <f>L172</f>
        <v>3840</v>
      </c>
      <c r="J172" s="16">
        <v>4800</v>
      </c>
      <c r="K172" s="16"/>
      <c r="L172" s="16">
        <f t="shared" ref="L172:L180" si="45">J172-(J172*20)/100</f>
        <v>3840</v>
      </c>
      <c r="M172" s="12">
        <f t="shared" si="38"/>
        <v>3840</v>
      </c>
      <c r="N172" s="20">
        <v>40756</v>
      </c>
      <c r="O172" s="15" t="s">
        <v>15</v>
      </c>
      <c r="P172">
        <v>43</v>
      </c>
    </row>
    <row r="173" spans="1:16" ht="30" x14ac:dyDescent="0.25">
      <c r="A173" s="3">
        <v>171</v>
      </c>
      <c r="B173" s="18" t="s">
        <v>124</v>
      </c>
      <c r="C173" s="22" t="s">
        <v>252</v>
      </c>
      <c r="D173" s="17"/>
      <c r="E173" s="17"/>
      <c r="F173" s="10" t="s">
        <v>10</v>
      </c>
      <c r="G173" s="18" t="s">
        <v>21</v>
      </c>
      <c r="H173" s="19">
        <v>2</v>
      </c>
      <c r="I173" s="16">
        <f t="shared" ref="I173:I180" si="46">L173</f>
        <v>5100</v>
      </c>
      <c r="J173" s="16">
        <v>6375</v>
      </c>
      <c r="K173" s="16"/>
      <c r="L173" s="16">
        <f t="shared" si="45"/>
        <v>5100</v>
      </c>
      <c r="M173" s="12">
        <f t="shared" si="38"/>
        <v>10200</v>
      </c>
      <c r="N173" s="20">
        <v>41123</v>
      </c>
      <c r="O173" s="15" t="s">
        <v>15</v>
      </c>
      <c r="P173">
        <v>43</v>
      </c>
    </row>
    <row r="174" spans="1:16" ht="30" x14ac:dyDescent="0.25">
      <c r="A174" s="3">
        <v>172</v>
      </c>
      <c r="B174" s="18" t="s">
        <v>125</v>
      </c>
      <c r="C174" s="22" t="s">
        <v>253</v>
      </c>
      <c r="D174" s="17"/>
      <c r="E174" s="17"/>
      <c r="F174" s="10" t="s">
        <v>10</v>
      </c>
      <c r="G174" s="18" t="s">
        <v>21</v>
      </c>
      <c r="H174" s="19">
        <v>1</v>
      </c>
      <c r="I174" s="16">
        <f t="shared" si="46"/>
        <v>482.8</v>
      </c>
      <c r="J174" s="16">
        <v>603.5</v>
      </c>
      <c r="K174" s="16"/>
      <c r="L174" s="16">
        <f t="shared" si="45"/>
        <v>482.8</v>
      </c>
      <c r="M174" s="12">
        <f t="shared" si="38"/>
        <v>482.8</v>
      </c>
      <c r="N174" s="20">
        <v>41123</v>
      </c>
      <c r="O174" s="15" t="s">
        <v>15</v>
      </c>
      <c r="P174">
        <v>43</v>
      </c>
    </row>
    <row r="175" spans="1:16" ht="30" x14ac:dyDescent="0.25">
      <c r="A175" s="3">
        <v>173</v>
      </c>
      <c r="B175" s="18" t="s">
        <v>126</v>
      </c>
      <c r="C175" s="22" t="s">
        <v>254</v>
      </c>
      <c r="D175" s="17"/>
      <c r="E175" s="17"/>
      <c r="F175" s="10" t="s">
        <v>10</v>
      </c>
      <c r="G175" s="18" t="s">
        <v>21</v>
      </c>
      <c r="H175" s="19">
        <v>3</v>
      </c>
      <c r="I175" s="16">
        <f t="shared" si="46"/>
        <v>2040</v>
      </c>
      <c r="J175" s="16">
        <v>2550</v>
      </c>
      <c r="K175" s="16"/>
      <c r="L175" s="16">
        <f t="shared" si="45"/>
        <v>2040</v>
      </c>
      <c r="M175" s="12">
        <f t="shared" si="38"/>
        <v>6120</v>
      </c>
      <c r="N175" s="20">
        <v>41123</v>
      </c>
      <c r="O175" s="15" t="s">
        <v>15</v>
      </c>
      <c r="P175">
        <v>43</v>
      </c>
    </row>
    <row r="176" spans="1:16" ht="30" x14ac:dyDescent="0.25">
      <c r="A176" s="3">
        <v>174</v>
      </c>
      <c r="B176" s="18" t="s">
        <v>127</v>
      </c>
      <c r="C176" s="22" t="s">
        <v>255</v>
      </c>
      <c r="D176" s="17"/>
      <c r="E176" s="17"/>
      <c r="F176" s="10" t="s">
        <v>10</v>
      </c>
      <c r="G176" s="18" t="s">
        <v>21</v>
      </c>
      <c r="H176" s="19">
        <v>3</v>
      </c>
      <c r="I176" s="16">
        <f t="shared" si="46"/>
        <v>3196</v>
      </c>
      <c r="J176" s="16">
        <v>3995</v>
      </c>
      <c r="K176" s="16"/>
      <c r="L176" s="16">
        <f t="shared" si="45"/>
        <v>3196</v>
      </c>
      <c r="M176" s="12">
        <f t="shared" si="38"/>
        <v>9588</v>
      </c>
      <c r="N176" s="20">
        <v>41123</v>
      </c>
      <c r="O176" s="15" t="s">
        <v>15</v>
      </c>
      <c r="P176">
        <v>43</v>
      </c>
    </row>
    <row r="177" spans="1:16" ht="30" x14ac:dyDescent="0.25">
      <c r="A177" s="3">
        <v>175</v>
      </c>
      <c r="B177" s="18" t="s">
        <v>128</v>
      </c>
      <c r="C177" s="22" t="s">
        <v>256</v>
      </c>
      <c r="D177" s="17"/>
      <c r="E177" s="17"/>
      <c r="F177" s="10" t="s">
        <v>10</v>
      </c>
      <c r="G177" s="18" t="s">
        <v>21</v>
      </c>
      <c r="H177" s="19">
        <v>1</v>
      </c>
      <c r="I177" s="16">
        <f t="shared" si="46"/>
        <v>7956</v>
      </c>
      <c r="J177" s="16">
        <v>9945</v>
      </c>
      <c r="K177" s="16"/>
      <c r="L177" s="16">
        <f t="shared" si="45"/>
        <v>7956</v>
      </c>
      <c r="M177" s="12">
        <f t="shared" si="38"/>
        <v>7956</v>
      </c>
      <c r="N177" s="20">
        <v>41123</v>
      </c>
      <c r="O177" s="15" t="s">
        <v>15</v>
      </c>
      <c r="P177">
        <v>43</v>
      </c>
    </row>
    <row r="178" spans="1:16" ht="30" x14ac:dyDescent="0.25">
      <c r="A178" s="3">
        <v>176</v>
      </c>
      <c r="B178" s="18" t="s">
        <v>129</v>
      </c>
      <c r="C178" s="22" t="s">
        <v>257</v>
      </c>
      <c r="D178" s="17"/>
      <c r="E178" s="17"/>
      <c r="F178" s="10" t="s">
        <v>10</v>
      </c>
      <c r="G178" s="18" t="s">
        <v>21</v>
      </c>
      <c r="H178" s="19">
        <v>1</v>
      </c>
      <c r="I178" s="16">
        <f t="shared" si="46"/>
        <v>20876</v>
      </c>
      <c r="J178" s="16">
        <v>26095</v>
      </c>
      <c r="K178" s="16"/>
      <c r="L178" s="16">
        <f t="shared" si="45"/>
        <v>20876</v>
      </c>
      <c r="M178" s="12">
        <f t="shared" si="38"/>
        <v>20876</v>
      </c>
      <c r="N178" s="20">
        <v>41123</v>
      </c>
      <c r="O178" s="15" t="s">
        <v>15</v>
      </c>
      <c r="P178">
        <v>43</v>
      </c>
    </row>
    <row r="179" spans="1:16" ht="30" x14ac:dyDescent="0.25">
      <c r="A179" s="3">
        <v>177</v>
      </c>
      <c r="B179" s="18" t="s">
        <v>130</v>
      </c>
      <c r="C179" s="22" t="s">
        <v>258</v>
      </c>
      <c r="D179" s="17"/>
      <c r="E179" s="17"/>
      <c r="F179" s="10" t="s">
        <v>10</v>
      </c>
      <c r="G179" s="18" t="s">
        <v>21</v>
      </c>
      <c r="H179" s="19">
        <v>7</v>
      </c>
      <c r="I179" s="16">
        <f t="shared" si="46"/>
        <v>5168</v>
      </c>
      <c r="J179" s="16">
        <v>6460</v>
      </c>
      <c r="K179" s="16"/>
      <c r="L179" s="16">
        <f t="shared" si="45"/>
        <v>5168</v>
      </c>
      <c r="M179" s="12">
        <f t="shared" si="38"/>
        <v>36176</v>
      </c>
      <c r="N179" s="20">
        <v>41123</v>
      </c>
      <c r="O179" s="15" t="s">
        <v>15</v>
      </c>
      <c r="P179">
        <v>43</v>
      </c>
    </row>
    <row r="180" spans="1:16" ht="30" x14ac:dyDescent="0.25">
      <c r="A180" s="3">
        <v>178</v>
      </c>
      <c r="B180" s="18" t="s">
        <v>131</v>
      </c>
      <c r="C180" s="22" t="s">
        <v>259</v>
      </c>
      <c r="D180" s="17"/>
      <c r="E180" s="17"/>
      <c r="F180" s="10" t="s">
        <v>10</v>
      </c>
      <c r="G180" s="18" t="s">
        <v>21</v>
      </c>
      <c r="H180" s="19">
        <v>1</v>
      </c>
      <c r="I180" s="16">
        <f t="shared" si="46"/>
        <v>24276</v>
      </c>
      <c r="J180" s="16">
        <v>30345</v>
      </c>
      <c r="K180" s="16"/>
      <c r="L180" s="16">
        <f t="shared" si="45"/>
        <v>24276</v>
      </c>
      <c r="M180" s="12">
        <f t="shared" si="38"/>
        <v>24276</v>
      </c>
      <c r="N180" s="20">
        <v>41123</v>
      </c>
      <c r="O180" s="15" t="s">
        <v>15</v>
      </c>
      <c r="P180">
        <v>43</v>
      </c>
    </row>
    <row r="181" spans="1:16" ht="30" x14ac:dyDescent="0.25">
      <c r="A181" s="3">
        <v>179</v>
      </c>
      <c r="B181" s="18" t="s">
        <v>132</v>
      </c>
      <c r="C181" s="22" t="s">
        <v>260</v>
      </c>
      <c r="D181" s="17"/>
      <c r="E181" s="17"/>
      <c r="F181" s="10" t="s">
        <v>10</v>
      </c>
      <c r="G181" s="18" t="s">
        <v>21</v>
      </c>
      <c r="H181" s="19">
        <v>4</v>
      </c>
      <c r="I181" s="16">
        <f>J181</f>
        <v>5159.5</v>
      </c>
      <c r="J181" s="16">
        <v>5159.5</v>
      </c>
      <c r="K181" s="16"/>
      <c r="L181" s="16"/>
      <c r="M181" s="12">
        <f t="shared" si="38"/>
        <v>20638</v>
      </c>
      <c r="N181" s="20">
        <v>41156</v>
      </c>
      <c r="O181" s="15" t="s">
        <v>15</v>
      </c>
    </row>
    <row r="182" spans="1:16" ht="30" x14ac:dyDescent="0.25">
      <c r="A182" s="3">
        <v>180</v>
      </c>
      <c r="B182" s="18" t="s">
        <v>133</v>
      </c>
      <c r="C182" s="22" t="s">
        <v>261</v>
      </c>
      <c r="D182" s="17"/>
      <c r="E182" s="17"/>
      <c r="F182" s="10" t="s">
        <v>10</v>
      </c>
      <c r="G182" s="18" t="s">
        <v>21</v>
      </c>
      <c r="H182" s="19">
        <v>4</v>
      </c>
      <c r="I182" s="16">
        <f>L182</f>
        <v>8120</v>
      </c>
      <c r="J182" s="16">
        <v>10150</v>
      </c>
      <c r="K182" s="16"/>
      <c r="L182" s="16">
        <f t="shared" ref="L182:L184" si="47">J182-(J182*20)/100</f>
        <v>8120</v>
      </c>
      <c r="M182" s="12">
        <f t="shared" si="38"/>
        <v>32480</v>
      </c>
      <c r="N182" s="20">
        <v>40795</v>
      </c>
      <c r="O182" s="15" t="s">
        <v>15</v>
      </c>
      <c r="P182">
        <v>43</v>
      </c>
    </row>
    <row r="183" spans="1:16" ht="30" x14ac:dyDescent="0.25">
      <c r="A183" s="3">
        <v>181</v>
      </c>
      <c r="B183" s="18" t="s">
        <v>133</v>
      </c>
      <c r="C183" s="22" t="s">
        <v>261</v>
      </c>
      <c r="D183" s="17"/>
      <c r="E183" s="17"/>
      <c r="F183" s="10" t="s">
        <v>10</v>
      </c>
      <c r="G183" s="18" t="s">
        <v>21</v>
      </c>
      <c r="H183" s="19">
        <v>4</v>
      </c>
      <c r="I183" s="16">
        <f t="shared" ref="I183:I184" si="48">L183</f>
        <v>2128</v>
      </c>
      <c r="J183" s="16">
        <v>2660</v>
      </c>
      <c r="K183" s="16"/>
      <c r="L183" s="16">
        <f t="shared" si="47"/>
        <v>2128</v>
      </c>
      <c r="M183" s="12">
        <f t="shared" si="38"/>
        <v>8512</v>
      </c>
      <c r="N183" s="20">
        <v>40795</v>
      </c>
      <c r="O183" s="15" t="s">
        <v>15</v>
      </c>
      <c r="P183">
        <v>43</v>
      </c>
    </row>
    <row r="184" spans="1:16" ht="30" x14ac:dyDescent="0.25">
      <c r="A184" s="3">
        <v>182</v>
      </c>
      <c r="B184" s="18" t="s">
        <v>134</v>
      </c>
      <c r="C184" s="22" t="s">
        <v>262</v>
      </c>
      <c r="D184" s="17"/>
      <c r="E184" s="17"/>
      <c r="F184" s="10" t="s">
        <v>10</v>
      </c>
      <c r="G184" s="18" t="s">
        <v>21</v>
      </c>
      <c r="H184" s="19">
        <v>4</v>
      </c>
      <c r="I184" s="16">
        <f t="shared" si="48"/>
        <v>8120</v>
      </c>
      <c r="J184" s="16">
        <v>10150</v>
      </c>
      <c r="K184" s="16"/>
      <c r="L184" s="16">
        <f t="shared" si="47"/>
        <v>8120</v>
      </c>
      <c r="M184" s="12">
        <f t="shared" si="38"/>
        <v>32480</v>
      </c>
      <c r="N184" s="20">
        <v>40795</v>
      </c>
      <c r="O184" s="15" t="s">
        <v>15</v>
      </c>
      <c r="P184">
        <v>43</v>
      </c>
    </row>
    <row r="185" spans="1:16" ht="30" x14ac:dyDescent="0.25">
      <c r="A185" s="3">
        <v>183</v>
      </c>
      <c r="B185" s="18" t="s">
        <v>135</v>
      </c>
      <c r="C185" s="22" t="s">
        <v>263</v>
      </c>
      <c r="D185" s="17"/>
      <c r="E185" s="17"/>
      <c r="F185" s="10" t="s">
        <v>10</v>
      </c>
      <c r="G185" s="18" t="s">
        <v>21</v>
      </c>
      <c r="H185" s="19">
        <v>6</v>
      </c>
      <c r="I185" s="16">
        <f>J185</f>
        <v>68.510000000000005</v>
      </c>
      <c r="J185" s="16">
        <v>68.510000000000005</v>
      </c>
      <c r="K185" s="16"/>
      <c r="L185" s="16"/>
      <c r="M185" s="12">
        <f t="shared" si="38"/>
        <v>411.06000000000006</v>
      </c>
      <c r="N185" s="20">
        <v>41382</v>
      </c>
      <c r="O185" s="15" t="s">
        <v>15</v>
      </c>
    </row>
    <row r="186" spans="1:16" ht="30" x14ac:dyDescent="0.25">
      <c r="A186" s="3">
        <v>184</v>
      </c>
      <c r="B186" s="18" t="s">
        <v>135</v>
      </c>
      <c r="C186" s="22" t="s">
        <v>263</v>
      </c>
      <c r="D186" s="17"/>
      <c r="E186" s="17"/>
      <c r="F186" s="10" t="s">
        <v>10</v>
      </c>
      <c r="G186" s="18" t="s">
        <v>21</v>
      </c>
      <c r="H186" s="19">
        <v>6</v>
      </c>
      <c r="I186" s="16">
        <f t="shared" ref="I186:I190" si="49">J186</f>
        <v>73.78</v>
      </c>
      <c r="J186" s="16">
        <v>73.78</v>
      </c>
      <c r="K186" s="16"/>
      <c r="L186" s="16"/>
      <c r="M186" s="12">
        <f t="shared" si="38"/>
        <v>442.68</v>
      </c>
      <c r="N186" s="20">
        <v>41382</v>
      </c>
      <c r="O186" s="15" t="s">
        <v>15</v>
      </c>
    </row>
    <row r="187" spans="1:16" ht="30" x14ac:dyDescent="0.25">
      <c r="A187" s="3">
        <v>185</v>
      </c>
      <c r="B187" s="18" t="s">
        <v>136</v>
      </c>
      <c r="C187" s="22" t="s">
        <v>264</v>
      </c>
      <c r="D187" s="17"/>
      <c r="E187" s="17"/>
      <c r="F187" s="10" t="s">
        <v>10</v>
      </c>
      <c r="G187" s="18" t="s">
        <v>21</v>
      </c>
      <c r="H187" s="19">
        <v>2</v>
      </c>
      <c r="I187" s="16">
        <f t="shared" si="49"/>
        <v>690.63</v>
      </c>
      <c r="J187" s="16">
        <v>690.63</v>
      </c>
      <c r="K187" s="16"/>
      <c r="L187" s="16"/>
      <c r="M187" s="12">
        <f t="shared" si="38"/>
        <v>1381.26</v>
      </c>
      <c r="N187" s="20">
        <v>41373</v>
      </c>
      <c r="O187" s="15" t="s">
        <v>15</v>
      </c>
    </row>
    <row r="188" spans="1:16" ht="30" x14ac:dyDescent="0.25">
      <c r="A188" s="3">
        <v>186</v>
      </c>
      <c r="B188" s="18" t="s">
        <v>137</v>
      </c>
      <c r="C188" s="22" t="s">
        <v>265</v>
      </c>
      <c r="D188" s="17"/>
      <c r="E188" s="17"/>
      <c r="F188" s="10" t="s">
        <v>10</v>
      </c>
      <c r="G188" s="18" t="s">
        <v>21</v>
      </c>
      <c r="H188" s="19">
        <v>4</v>
      </c>
      <c r="I188" s="16">
        <f t="shared" si="49"/>
        <v>1005.55</v>
      </c>
      <c r="J188" s="16">
        <v>1005.55</v>
      </c>
      <c r="K188" s="16"/>
      <c r="L188" s="16"/>
      <c r="M188" s="12">
        <f t="shared" si="38"/>
        <v>4022.2</v>
      </c>
      <c r="N188" s="20">
        <v>41382</v>
      </c>
      <c r="O188" s="15" t="s">
        <v>15</v>
      </c>
    </row>
    <row r="189" spans="1:16" ht="30" x14ac:dyDescent="0.25">
      <c r="A189" s="3">
        <v>187</v>
      </c>
      <c r="B189" s="18" t="s">
        <v>138</v>
      </c>
      <c r="C189" s="22" t="s">
        <v>266</v>
      </c>
      <c r="D189" s="17"/>
      <c r="E189" s="17"/>
      <c r="F189" s="10" t="s">
        <v>10</v>
      </c>
      <c r="G189" s="18" t="s">
        <v>21</v>
      </c>
      <c r="H189" s="19">
        <v>1</v>
      </c>
      <c r="I189" s="16">
        <f t="shared" si="49"/>
        <v>1190</v>
      </c>
      <c r="J189" s="16">
        <v>1190</v>
      </c>
      <c r="K189" s="16"/>
      <c r="L189" s="16"/>
      <c r="M189" s="12">
        <f t="shared" si="38"/>
        <v>1190</v>
      </c>
      <c r="N189" s="20">
        <v>42978</v>
      </c>
      <c r="O189" s="15" t="s">
        <v>15</v>
      </c>
    </row>
    <row r="190" spans="1:16" ht="30" x14ac:dyDescent="0.25">
      <c r="A190" s="3">
        <v>188</v>
      </c>
      <c r="B190" s="18" t="s">
        <v>139</v>
      </c>
      <c r="C190" s="22" t="s">
        <v>267</v>
      </c>
      <c r="D190" s="17"/>
      <c r="E190" s="17"/>
      <c r="F190" s="10" t="s">
        <v>10</v>
      </c>
      <c r="G190" s="18" t="s">
        <v>21</v>
      </c>
      <c r="H190" s="19">
        <v>1</v>
      </c>
      <c r="I190" s="16">
        <f t="shared" si="49"/>
        <v>1916.33</v>
      </c>
      <c r="J190" s="16">
        <v>1916.33</v>
      </c>
      <c r="K190" s="16"/>
      <c r="L190" s="16"/>
      <c r="M190" s="12">
        <f t="shared" si="38"/>
        <v>1916.33</v>
      </c>
      <c r="N190" s="20">
        <v>41382</v>
      </c>
      <c r="O190" s="15" t="s">
        <v>15</v>
      </c>
    </row>
    <row r="191" spans="1:16" ht="30" x14ac:dyDescent="0.25">
      <c r="A191" s="3">
        <v>189</v>
      </c>
      <c r="B191" s="18" t="s">
        <v>140</v>
      </c>
      <c r="C191" s="22" t="s">
        <v>268</v>
      </c>
      <c r="D191" s="17"/>
      <c r="E191" s="17"/>
      <c r="F191" s="10" t="s">
        <v>10</v>
      </c>
      <c r="G191" s="18" t="s">
        <v>21</v>
      </c>
      <c r="H191" s="19">
        <v>3</v>
      </c>
      <c r="I191" s="16">
        <f>L191</f>
        <v>19649.28</v>
      </c>
      <c r="J191" s="16">
        <v>24561.599999999999</v>
      </c>
      <c r="K191" s="16"/>
      <c r="L191" s="16">
        <f t="shared" ref="L191:L194" si="50">J191-(J191*20)/100</f>
        <v>19649.28</v>
      </c>
      <c r="M191" s="12">
        <f t="shared" si="38"/>
        <v>58947.839999999997</v>
      </c>
      <c r="N191" s="20">
        <v>41187</v>
      </c>
      <c r="O191" s="15" t="s">
        <v>15</v>
      </c>
      <c r="P191">
        <v>43</v>
      </c>
    </row>
    <row r="192" spans="1:16" ht="30" x14ac:dyDescent="0.25">
      <c r="A192" s="3">
        <v>190</v>
      </c>
      <c r="B192" s="18" t="s">
        <v>141</v>
      </c>
      <c r="C192" s="22" t="s">
        <v>269</v>
      </c>
      <c r="D192" s="17"/>
      <c r="E192" s="17"/>
      <c r="F192" s="10" t="s">
        <v>10</v>
      </c>
      <c r="G192" s="18" t="s">
        <v>21</v>
      </c>
      <c r="H192" s="19">
        <v>3</v>
      </c>
      <c r="I192" s="16">
        <f t="shared" ref="I192:I194" si="51">L192</f>
        <v>38704.512000000002</v>
      </c>
      <c r="J192" s="16">
        <v>48380.639999999999</v>
      </c>
      <c r="K192" s="16"/>
      <c r="L192" s="16">
        <f t="shared" si="50"/>
        <v>38704.512000000002</v>
      </c>
      <c r="M192" s="12">
        <f t="shared" si="38"/>
        <v>116113.53600000001</v>
      </c>
      <c r="N192" s="20">
        <v>41187</v>
      </c>
      <c r="O192" s="15" t="s">
        <v>15</v>
      </c>
      <c r="P192">
        <v>43</v>
      </c>
    </row>
    <row r="193" spans="1:16" ht="30" x14ac:dyDescent="0.25">
      <c r="A193" s="3">
        <v>191</v>
      </c>
      <c r="B193" s="18" t="s">
        <v>142</v>
      </c>
      <c r="C193" s="22" t="s">
        <v>270</v>
      </c>
      <c r="D193" s="17"/>
      <c r="E193" s="17"/>
      <c r="F193" s="10" t="s">
        <v>10</v>
      </c>
      <c r="G193" s="18" t="s">
        <v>21</v>
      </c>
      <c r="H193" s="19">
        <v>1</v>
      </c>
      <c r="I193" s="16">
        <f t="shared" si="51"/>
        <v>29200</v>
      </c>
      <c r="J193" s="16">
        <v>36500</v>
      </c>
      <c r="K193" s="16"/>
      <c r="L193" s="16">
        <f t="shared" si="50"/>
        <v>29200</v>
      </c>
      <c r="M193" s="12">
        <f t="shared" si="38"/>
        <v>29200</v>
      </c>
      <c r="N193" s="20">
        <v>41187</v>
      </c>
      <c r="O193" s="15" t="s">
        <v>15</v>
      </c>
      <c r="P193">
        <v>43</v>
      </c>
    </row>
    <row r="194" spans="1:16" ht="30" x14ac:dyDescent="0.25">
      <c r="A194" s="3">
        <v>192</v>
      </c>
      <c r="B194" s="18" t="s">
        <v>143</v>
      </c>
      <c r="C194" s="22" t="s">
        <v>271</v>
      </c>
      <c r="D194" s="17"/>
      <c r="E194" s="17"/>
      <c r="F194" s="10" t="s">
        <v>10</v>
      </c>
      <c r="G194" s="18" t="s">
        <v>21</v>
      </c>
      <c r="H194" s="19">
        <v>7</v>
      </c>
      <c r="I194" s="16">
        <f t="shared" si="51"/>
        <v>11315.2</v>
      </c>
      <c r="J194" s="16">
        <v>14144</v>
      </c>
      <c r="K194" s="16"/>
      <c r="L194" s="16">
        <f t="shared" si="50"/>
        <v>11315.2</v>
      </c>
      <c r="M194" s="12">
        <f t="shared" si="38"/>
        <v>79206.400000000009</v>
      </c>
      <c r="N194" s="20">
        <v>41319</v>
      </c>
      <c r="O194" s="15" t="s">
        <v>15</v>
      </c>
      <c r="P194">
        <v>43</v>
      </c>
    </row>
    <row r="195" spans="1:16" ht="30" x14ac:dyDescent="0.25">
      <c r="A195" s="3">
        <v>193</v>
      </c>
      <c r="B195" s="18" t="s">
        <v>143</v>
      </c>
      <c r="C195" s="22" t="s">
        <v>271</v>
      </c>
      <c r="D195" s="17"/>
      <c r="E195" s="17"/>
      <c r="F195" s="10" t="s">
        <v>10</v>
      </c>
      <c r="G195" s="18" t="s">
        <v>21</v>
      </c>
      <c r="H195" s="19">
        <v>5</v>
      </c>
      <c r="I195" s="16">
        <f>J195</f>
        <v>13586.24</v>
      </c>
      <c r="J195" s="16">
        <v>13586.24</v>
      </c>
      <c r="K195" s="16"/>
      <c r="L195" s="16"/>
      <c r="M195" s="12">
        <f t="shared" si="38"/>
        <v>67931.199999999997</v>
      </c>
      <c r="N195" s="20">
        <v>42978</v>
      </c>
      <c r="O195" s="15" t="s">
        <v>15</v>
      </c>
    </row>
    <row r="196" spans="1:16" ht="30" x14ac:dyDescent="0.25">
      <c r="A196" s="3">
        <v>194</v>
      </c>
      <c r="B196" s="18" t="s">
        <v>144</v>
      </c>
      <c r="C196" s="22" t="s">
        <v>272</v>
      </c>
      <c r="D196" s="17"/>
      <c r="E196" s="17"/>
      <c r="F196" s="10" t="s">
        <v>10</v>
      </c>
      <c r="G196" s="18" t="s">
        <v>21</v>
      </c>
      <c r="H196" s="19">
        <v>10</v>
      </c>
      <c r="I196" s="16">
        <f>L196</f>
        <v>60160</v>
      </c>
      <c r="J196" s="16">
        <v>75200</v>
      </c>
      <c r="K196" s="16"/>
      <c r="L196" s="16">
        <f t="shared" ref="L196:L201" si="52">J196-(J196*20)/100</f>
        <v>60160</v>
      </c>
      <c r="M196" s="12">
        <f t="shared" ref="M196:M202" si="53">H196*I196</f>
        <v>601600</v>
      </c>
      <c r="N196" s="20">
        <v>41187</v>
      </c>
      <c r="O196" s="15" t="s">
        <v>15</v>
      </c>
      <c r="P196">
        <v>43</v>
      </c>
    </row>
    <row r="197" spans="1:16" ht="30" x14ac:dyDescent="0.25">
      <c r="A197" s="3">
        <v>195</v>
      </c>
      <c r="B197" s="18" t="s">
        <v>145</v>
      </c>
      <c r="C197" s="22" t="s">
        <v>273</v>
      </c>
      <c r="D197" s="17"/>
      <c r="E197" s="17"/>
      <c r="F197" s="10" t="s">
        <v>10</v>
      </c>
      <c r="G197" s="18" t="s">
        <v>21</v>
      </c>
      <c r="H197" s="19">
        <v>12</v>
      </c>
      <c r="I197" s="16">
        <f t="shared" ref="I197:I201" si="54">L197</f>
        <v>31200</v>
      </c>
      <c r="J197" s="16">
        <v>39000</v>
      </c>
      <c r="K197" s="16"/>
      <c r="L197" s="16">
        <f t="shared" si="52"/>
        <v>31200</v>
      </c>
      <c r="M197" s="12">
        <f t="shared" si="53"/>
        <v>374400</v>
      </c>
      <c r="N197" s="20">
        <v>41187</v>
      </c>
      <c r="O197" s="15" t="s">
        <v>15</v>
      </c>
      <c r="P197">
        <v>43</v>
      </c>
    </row>
    <row r="198" spans="1:16" ht="30" x14ac:dyDescent="0.25">
      <c r="A198" s="3">
        <v>196</v>
      </c>
      <c r="B198" s="18" t="s">
        <v>146</v>
      </c>
      <c r="C198" s="22" t="s">
        <v>274</v>
      </c>
      <c r="D198" s="17"/>
      <c r="E198" s="17"/>
      <c r="F198" s="10" t="s">
        <v>10</v>
      </c>
      <c r="G198" s="18" t="s">
        <v>21</v>
      </c>
      <c r="H198" s="19">
        <v>3</v>
      </c>
      <c r="I198" s="16">
        <f t="shared" si="54"/>
        <v>77280</v>
      </c>
      <c r="J198" s="16">
        <v>96600</v>
      </c>
      <c r="K198" s="16"/>
      <c r="L198" s="16">
        <f t="shared" si="52"/>
        <v>77280</v>
      </c>
      <c r="M198" s="12">
        <f t="shared" si="53"/>
        <v>231840</v>
      </c>
      <c r="N198" s="20">
        <v>41187</v>
      </c>
      <c r="O198" s="15" t="s">
        <v>15</v>
      </c>
      <c r="P198">
        <v>43</v>
      </c>
    </row>
    <row r="199" spans="1:16" ht="30" x14ac:dyDescent="0.25">
      <c r="A199" s="3">
        <v>197</v>
      </c>
      <c r="B199" s="18" t="s">
        <v>147</v>
      </c>
      <c r="C199" s="22" t="s">
        <v>275</v>
      </c>
      <c r="D199" s="17"/>
      <c r="E199" s="17"/>
      <c r="F199" s="10" t="s">
        <v>10</v>
      </c>
      <c r="G199" s="18" t="s">
        <v>21</v>
      </c>
      <c r="H199" s="19">
        <v>4</v>
      </c>
      <c r="I199" s="16">
        <f t="shared" si="54"/>
        <v>3163.2</v>
      </c>
      <c r="J199" s="16">
        <v>3954</v>
      </c>
      <c r="K199" s="16"/>
      <c r="L199" s="16">
        <f t="shared" si="52"/>
        <v>3163.2</v>
      </c>
      <c r="M199" s="12">
        <f t="shared" si="53"/>
        <v>12652.8</v>
      </c>
      <c r="N199" s="20">
        <v>41407</v>
      </c>
      <c r="O199" s="15" t="s">
        <v>19</v>
      </c>
      <c r="P199">
        <v>43</v>
      </c>
    </row>
    <row r="200" spans="1:16" ht="30" x14ac:dyDescent="0.25">
      <c r="A200" s="3">
        <v>198</v>
      </c>
      <c r="B200" s="18" t="s">
        <v>148</v>
      </c>
      <c r="C200" s="22" t="s">
        <v>276</v>
      </c>
      <c r="D200" s="17"/>
      <c r="E200" s="17"/>
      <c r="F200" s="10" t="s">
        <v>10</v>
      </c>
      <c r="G200" s="18" t="s">
        <v>21</v>
      </c>
      <c r="H200" s="19">
        <v>1</v>
      </c>
      <c r="I200" s="16">
        <f t="shared" si="54"/>
        <v>33076.800000000003</v>
      </c>
      <c r="J200" s="16">
        <v>41346</v>
      </c>
      <c r="K200" s="16"/>
      <c r="L200" s="16">
        <f t="shared" si="52"/>
        <v>33076.800000000003</v>
      </c>
      <c r="M200" s="12">
        <f t="shared" si="53"/>
        <v>33076.800000000003</v>
      </c>
      <c r="N200" s="20">
        <v>41158</v>
      </c>
      <c r="O200" s="15" t="s">
        <v>15</v>
      </c>
      <c r="P200">
        <v>43</v>
      </c>
    </row>
    <row r="201" spans="1:16" ht="30" x14ac:dyDescent="0.25">
      <c r="A201" s="3">
        <v>199</v>
      </c>
      <c r="B201" s="18" t="s">
        <v>149</v>
      </c>
      <c r="C201" s="22" t="s">
        <v>277</v>
      </c>
      <c r="D201" s="17"/>
      <c r="E201" s="17"/>
      <c r="F201" s="10" t="s">
        <v>10</v>
      </c>
      <c r="G201" s="18" t="s">
        <v>21</v>
      </c>
      <c r="H201" s="19">
        <v>1</v>
      </c>
      <c r="I201" s="16">
        <f t="shared" si="54"/>
        <v>19876.400000000001</v>
      </c>
      <c r="J201" s="16">
        <v>24845.5</v>
      </c>
      <c r="K201" s="16"/>
      <c r="L201" s="16">
        <f t="shared" si="52"/>
        <v>19876.400000000001</v>
      </c>
      <c r="M201" s="12">
        <f t="shared" si="53"/>
        <v>19876.400000000001</v>
      </c>
      <c r="N201" s="20">
        <v>41246</v>
      </c>
      <c r="O201" s="15" t="s">
        <v>15</v>
      </c>
      <c r="P201">
        <v>43</v>
      </c>
    </row>
    <row r="202" spans="1:16" x14ac:dyDescent="0.25">
      <c r="A202" s="3">
        <v>200</v>
      </c>
      <c r="B202" s="18" t="s">
        <v>150</v>
      </c>
      <c r="C202" s="22" t="s">
        <v>278</v>
      </c>
      <c r="D202" s="17"/>
      <c r="E202" s="17"/>
      <c r="F202" s="10" t="s">
        <v>10</v>
      </c>
      <c r="G202" s="18" t="s">
        <v>21</v>
      </c>
      <c r="H202" s="19">
        <v>10</v>
      </c>
      <c r="I202" s="16">
        <f>J202</f>
        <v>2061.6799999999998</v>
      </c>
      <c r="J202" s="16">
        <v>2061.6799999999998</v>
      </c>
      <c r="K202" s="16"/>
      <c r="L202" s="16"/>
      <c r="M202" s="12">
        <f t="shared" si="53"/>
        <v>20616.8</v>
      </c>
      <c r="N202" s="20">
        <v>41334</v>
      </c>
      <c r="O202" s="15" t="s">
        <v>15</v>
      </c>
    </row>
    <row r="203" spans="1:16" x14ac:dyDescent="0.25">
      <c r="M203" s="2">
        <f>SUM(M3:M202)</f>
        <v>8345539.9219999993</v>
      </c>
    </row>
  </sheetData>
  <autoFilter ref="A2:P20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2022-04-12T12:13:58Z</dcterms:modified>
</cp:coreProperties>
</file>